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5" documentId="8_{4C91F236-1C45-4CEF-82D5-B1C1BDBE364C}" xr6:coauthVersionLast="47" xr6:coauthVersionMax="47" xr10:uidLastSave="{3B4629A4-50DD-4590-8159-6C8A46043055}"/>
  <bookViews>
    <workbookView xWindow="-120" yWindow="-120" windowWidth="29040" windowHeight="15720" xr2:uid="{F50EBDA9-D3C2-4A16-A62E-8F1E62F34F40}"/>
  </bookViews>
  <sheets>
    <sheet name="Dale Lastowick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6" i="5" l="1"/>
  <c r="B66" i="5"/>
  <c r="C66" i="5"/>
  <c r="A65" i="5"/>
  <c r="B65" i="5"/>
  <c r="C6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<sst xmlns="http://schemas.openxmlformats.org/spreadsheetml/2006/main" count="918" uniqueCount="311">
  <si>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</si>
  <si>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</si>
  <si>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</si>
  <si>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</si>
  <si>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</si>
  <si>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</si>
  <si>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</si>
  <si>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</si>
  <si>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</si>
  <si>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</si>
  <si>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</si>
  <si>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</si>
  <si>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</si>
  <si>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</si>
  <si>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</si>
  <si>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</si>
  <si>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</si>
  <si>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</si>
  <si>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</si>
  <si>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</si>
  <si>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</si>
  <si>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</si>
  <si>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</si>
  <si>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</si>
  <si>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</si>
  <si>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</si>
  <si>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</si>
  <si>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</si>
  <si>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</si>
  <si>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</si>
  <si>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</si>
  <si>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</si>
  <si>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</si>
  <si>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</si>
  <si>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</si>
  <si>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</si>
  <si>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</si>
  <si>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</si>
  <si>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</si>
  <si>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</si>
  <si>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</si>
  <si>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</si>
  <si>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</si>
  <si>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</si>
  <si>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</si>
  <si>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</si>
  <si>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</si>
  <si>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</si>
  <si>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</si>
  <si>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</si>
  <si>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</si>
  <si>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</si>
  <si>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</si>
  <si>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</si>
  <si>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</si>
  <si>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</si>
  <si>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</si>
  <si>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</si>
  <si>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</si>
  <si>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</si>
  <si>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</si>
  <si>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</si>
  <si>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</si>
  <si>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</si>
  <si>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</si>
  <si>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</si>
  <si>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</si>
  <si>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</si>
  <si>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</si>
  <si>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</si>
  <si>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</si>
  <si>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</si>
  <si>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</si>
  <si>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</si>
  <si>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</si>
  <si>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</si>
  <si>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</si>
  <si>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</si>
  <si>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</si>
  <si>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</si>
  <si>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</si>
  <si>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</si>
  <si>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</si>
  <si>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</si>
  <si>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</si>
  <si>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</si>
  <si>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</si>
  <si>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</si>
  <si>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</si>
  <si>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</si>
  <si>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</si>
  <si>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</si>
  <si>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</si>
  <si>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</si>
  <si>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</si>
  <si>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</si>
  <si>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</si>
  <si>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</si>
  <si>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</si>
  <si>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</si>
  <si>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</si>
  <si>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</si>
  <si>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</si>
  <si>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</si>
  <si>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</si>
  <si>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</si>
  <si>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</si>
  <si>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</si>
  <si>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</si>
  <si>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</si>
  <si>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</si>
  <si>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</si>
  <si>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</si>
  <si>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</si>
  <si>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</si>
  <si>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</si>
  <si>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</si>
  <si>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</si>
  <si>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</si>
  <si>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</si>
  <si>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</si>
  <si>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</si>
  <si>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</si>
  <si>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</si>
  <si>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</si>
  <si>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</si>
  <si>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</si>
  <si>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</si>
  <si>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</si>
  <si>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</si>
  <si>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</si>
  <si>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</si>
  <si>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</si>
  <si>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</si>
  <si>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</si>
  <si>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</si>
  <si>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</si>
  <si>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</si>
  <si>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</si>
  <si>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</si>
  <si>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</si>
  <si>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</si>
  <si>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</si>
  <si>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</si>
  <si>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</si>
  <si>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</si>
  <si>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</si>
  <si>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</si>
  <si>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</si>
  <si>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</si>
  <si>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</si>
  <si>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</si>
  <si>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</si>
  <si>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</si>
  <si>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</si>
  <si>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</si>
  <si>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</si>
  <si>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</si>
  <si>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</si>
  <si>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</si>
  <si>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</si>
  <si>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</si>
  <si>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</si>
  <si>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</si>
  <si>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</si>
  <si>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</si>
  <si>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</si>
  <si>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</si>
  <si>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</si>
  <si>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</si>
  <si>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</si>
  <si>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</si>
  <si>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</si>
  <si>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</si>
  <si>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</si>
  <si>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</si>
  <si>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</si>
  <si>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Dale Lastowicka</t>
  </si>
  <si>
    <t>AoT</t>
  </si>
  <si>
    <t>Brig. Gen.</t>
  </si>
  <si>
    <t>Conduct Points Dec 13 - Jun 14</t>
  </si>
  <si>
    <t>Transfered AoA to AotW</t>
  </si>
  <si>
    <t>AotW Aug-January 2014/15 Conduct Points</t>
  </si>
  <si>
    <t>CoA Discretionary Points - January to August 2015</t>
  </si>
  <si>
    <t>AotW June thru Sept 2015 Cond Points</t>
  </si>
  <si>
    <t>AotW Cond Points Oct 2015</t>
  </si>
  <si>
    <t>5/23/16 AotW Conduct Points Jan-May</t>
  </si>
  <si>
    <t>AotW Conduct Points June 2016</t>
  </si>
  <si>
    <t>CoA Discretionary Points - August 2015 - July 2016</t>
  </si>
  <si>
    <t>AoT Special Conduct Points July</t>
  </si>
  <si>
    <t>AoT Conduct 5/16 thru 5/17</t>
  </si>
  <si>
    <t>AoT Conduct June - July '17</t>
  </si>
  <si>
    <t>1st Patrick Cleburne Medal of Service</t>
  </si>
  <si>
    <t>1st Jefferson Davis Medal of Recognition</t>
  </si>
  <si>
    <t>AoT Conduct Aug - Oct '17</t>
  </si>
  <si>
    <t>AoT Conduct Points 2018</t>
  </si>
  <si>
    <t>AoT Conduct Points 2019 &amp; Jan to Sep 2020</t>
  </si>
  <si>
    <t>AoT Conduct Points Oct to Dec 2020</t>
  </si>
  <si>
    <t>1st Samuel Cooper Medal of Service</t>
  </si>
  <si>
    <t>2nd Jefferson Davis Medal of Recognition</t>
  </si>
  <si>
    <t>2nd Patrick Cleburne Medal of Service</t>
  </si>
  <si>
    <t>CoA Discretionary Points - Jan 2017 to Dec 2020</t>
  </si>
  <si>
    <t>AoT Conduct Points Jan to Feb 2021</t>
  </si>
  <si>
    <t>AoT Conduct Points 03/21 - 04/21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</si>
  <si>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</si>
  <si>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</si>
  <si>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</si>
  <si>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</si>
  <si>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</si>
  <si>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</si>
  <si>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</si>
  <si>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</si>
  <si>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</si>
  <si>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</si>
  <si>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Dale Lastowicka, CSA</t>
  </si>
  <si>
    <t>Sean Turner, USA</t>
  </si>
  <si>
    <t>WDS Ozark</t>
  </si>
  <si>
    <t>boon c1u2 First Battle of Boonville June 27 1861 variant /21</t>
  </si>
  <si>
    <t>Ernie Sands, USA</t>
  </si>
  <si>
    <t>TS Chickamauga</t>
  </si>
  <si>
    <t>.</t>
  </si>
  <si>
    <t>Frank DiNola, USA</t>
  </si>
  <si>
    <t>crosscar5_c1u12 The Battle of Carthage, July 5, 1861 (Hist) /52</t>
  </si>
  <si>
    <t>Milton Taylor, USA</t>
  </si>
  <si>
    <t>TS Bull Run</t>
  </si>
  <si>
    <t>wc c1u1 The Battle of Wilson's Creek, Aug 10, 1861 variant /23</t>
  </si>
  <si>
    <t>TS Gettysburg</t>
  </si>
  <si>
    <t>Dwight McBride, USA</t>
  </si>
  <si>
    <t>WDS Vicksburg</t>
  </si>
  <si>
    <t>Alvin Baker, USA</t>
  </si>
  <si>
    <t>WDS Atlanta</t>
  </si>
  <si>
    <t>cbp2_c2u1.scn /24</t>
  </si>
  <si>
    <t>fmc_jax c1u2.scn /67</t>
  </si>
  <si>
    <t>Richard Miskinis, USA</t>
  </si>
  <si>
    <t>TS Shiloh</t>
  </si>
  <si>
    <t>thc2_c1u1.scn /29</t>
  </si>
  <si>
    <t>WDS Gettysburg</t>
  </si>
  <si>
    <t>Ryan Woods, USA</t>
  </si>
  <si>
    <t>Sandy O'Neill, USA</t>
  </si>
  <si>
    <t>WDS Overland</t>
  </si>
  <si>
    <t>WDS Petersburg</t>
  </si>
  <si>
    <t>WDS Corinth</t>
  </si>
  <si>
    <t>uwh_c1u1 On to Ripley!, Oct. 4,1862 /50</t>
  </si>
  <si>
    <t>Iuka_C1U2 The Battle of Little Yellow Creek, Sept. 17, 1862 /40</t>
  </si>
  <si>
    <t>Tom Phillips, CSA</t>
  </si>
  <si>
    <t>WDS Shenandoah</t>
  </si>
  <si>
    <t>John Brogden, USA</t>
  </si>
  <si>
    <t>WDS Chickamauga</t>
  </si>
  <si>
    <t>Lucas Kling, USA</t>
  </si>
  <si>
    <t>WDS Antietam</t>
  </si>
  <si>
    <t>WDS Franklin</t>
  </si>
  <si>
    <t>Michael Dowling, USA</t>
  </si>
  <si>
    <t>Paul Bowman, USA</t>
  </si>
  <si>
    <t>Tom Dehoff, CSA</t>
  </si>
  <si>
    <t>WDS Civil War Battles</t>
  </si>
  <si>
    <t>Cam_Frankfort Dec 1862.scn /35</t>
  </si>
  <si>
    <t>WDS Forgotten</t>
  </si>
  <si>
    <t>14a: Night Seemed to Quake &amp; Tremble [5 Turns]</t>
  </si>
  <si>
    <t>12: We shall soon be In It [12 Turns]</t>
  </si>
  <si>
    <t>03: The Battle of First Bull Run [49 Turns]</t>
  </si>
  <si>
    <t>13h: The Battle of Gettysburg [149 Turns]</t>
  </si>
  <si>
    <t>02h: Port Gibson [38 Turns]</t>
  </si>
  <si>
    <t>102: Ezra Church July 28 Historical [18 Turns]</t>
  </si>
  <si>
    <t>04h: The Battle of Shiloh [90 Turns]</t>
  </si>
  <si>
    <t>!historical 2. Brandy Station - June 9 [47 Turns]</t>
  </si>
  <si>
    <t>161: Trouble on the way North III (Var. 95) [216 Turns]</t>
  </si>
  <si>
    <t>01: The Battle of Wilson’s Creek [18 Turns]</t>
  </si>
  <si>
    <t>12: The Second Battle of Bull Run [78 Turns]</t>
  </si>
  <si>
    <t>16: The Battle of Prairie Grove [18 Turns]</t>
  </si>
  <si>
    <t>001-631127: Mine Run Campaign_11 [174 Turns]</t>
  </si>
  <si>
    <t>116: The Pursuit April 7th 1865 [40 Turns]</t>
  </si>
  <si>
    <t>10a: The Battle of Chickamauga [85 Turns]</t>
  </si>
  <si>
    <t>005: 1st Battle of Kernstown V.1 March 23rd 1862 [21 Turns]</t>
  </si>
  <si>
    <t>025: Front Royal V.1 May 23rd 1862 [20 Turns]</t>
  </si>
  <si>
    <t>017: McDowell V.2 May 8th 1862 [25 Turns]</t>
  </si>
  <si>
    <t>050: Picketts Mill May 27 V.3 [24 Turns]</t>
  </si>
  <si>
    <t>021: Front Royal May 23rd 1862 [10 Turns]</t>
  </si>
  <si>
    <t>087: Peachtree July 20 Historical [21 Turns]</t>
  </si>
  <si>
    <t>029: 1st Battle of Winchester May 25th 1862 [19 Turns]</t>
  </si>
  <si>
    <t>041: Good’s Farm V.1 June 6th 1862 [25 Turns]</t>
  </si>
  <si>
    <t>035: Cassville May 19 AM V.2 [30 Turns]</t>
  </si>
  <si>
    <t>049: Cross Keys V.2 June 8th 1862 [25 Turns]</t>
  </si>
  <si>
    <t>057: Port Republic V.1 June 9th 1862 [30 Turns]</t>
  </si>
  <si>
    <t>085: Monocacy July 9th 1864 [21 Turns]</t>
  </si>
  <si>
    <t>088: Fort Stevens July 11th 1864 [60 Turns]</t>
  </si>
  <si>
    <t>099: gm_Escape from Kentucky [38 Turns]</t>
  </si>
  <si>
    <t>094: Heaton’s Crossroads July 16th 1864 [12 Turns]</t>
  </si>
  <si>
    <t>100: Cool Springs July 18th 1864 [15 Turns]</t>
  </si>
  <si>
    <t>105: Rutherford’s Farm July 20th 1864 [12 Turns]</t>
  </si>
  <si>
    <t>110: 2nd Kernstown July 24th 1864 1864 [27 Turns]</t>
  </si>
  <si>
    <t>064: SM_South Mountain (Historical) [40 Turns]</t>
  </si>
  <si>
    <t>115: Folck’s Mill August 1 1864 [15 Turns]</t>
  </si>
  <si>
    <t>120: Moorefield August 7th 1864 [18 Turns]</t>
  </si>
  <si>
    <t>011: Spring Hill V.2 [15 Turns]</t>
  </si>
  <si>
    <t>153: 3rd Winchester V.1 Sept 19th 1864 [24 Turns]</t>
  </si>
  <si>
    <t>004-620101- Williamsburg_W [40 Turns]</t>
  </si>
  <si>
    <t>001: Jerusalem Plank I June 9th 1864 [12 Turns]</t>
  </si>
  <si>
    <t>036: Globe Tavern I Aug 18th 1864 [25 Turns]</t>
  </si>
  <si>
    <t>Other (Not Listed Above or Unknown)</t>
  </si>
  <si>
    <t>073: chatt_Rebels Defend Chattanooga [35 Turns]</t>
  </si>
  <si>
    <t>080: 640927-(H) Pilot Knob 20 [66 Turns]</t>
  </si>
  <si>
    <t>083: 641019-(H) Lexington 30 [14 Turns]</t>
  </si>
  <si>
    <t>085: 641021-(A) Battle at Little Blue 20 [30 Turns]</t>
  </si>
  <si>
    <t>090: 641022-(H) Battle at Big Blue 20 [43 Turns]</t>
  </si>
  <si>
    <t>092: 641023-(H) Battle of Westport 20 [39 Turns]</t>
  </si>
  <si>
    <t>094: 641024-(A) Battle of Mine Creek 30 [40 Turns]</t>
  </si>
  <si>
    <t>07b: PR_Pea Ridge full H [94 Turns]</t>
  </si>
  <si>
    <t>Greg Carleton, USA</t>
  </si>
  <si>
    <t>084: From the Four Corners They Come (Var. 203)_W [301 Turns]</t>
  </si>
  <si>
    <t>Victor Nelson, USA</t>
  </si>
  <si>
    <t>017: 620328-(H) Glorieta 20 [39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</si>
</sst>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9"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2014</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6</v>
      </c>
      <c r="S5" s="2"/>
      <c r="T5" s="80"/>
      <c r="U5" s="81"/>
      <c r="V5" s="2"/>
      <c r="W5" s="80"/>
      <c r="X5" s="81"/>
      <c r="Y5" s="2"/>
      <c r="Z5" s="84"/>
      <c r="AA5" s="85"/>
      <c r="AB5" s="2"/>
    </row>
    <row r="6" spans="1:28" ht="15" customHeight="1" x14ac:dyDescent="0.25">
      <c r="A6" s="37" t="s">
        <v>88</v>
      </c>
      <c r="B6" s="23" t="s">
        <v>90</v>
      </c>
      <c r="C6" s="2"/>
      <c r="D6" s="23">
        <f>D10+D14+D18+D22</f>
        <v>8</v>
      </c>
      <c r="E6" s="23">
        <f t="shared" ref="E6:H6" si="0">E10+E14+E18+E22</f>
        <v>5</v>
      </c>
      <c r="F6" s="23">
        <f t="shared" si="0"/>
        <v>12</v>
      </c>
      <c r="G6" s="23">
        <f t="shared" si="0"/>
        <v>10</v>
      </c>
      <c r="H6" s="23">
        <f t="shared" si="0"/>
        <v>29</v>
      </c>
      <c r="I6" s="54">
        <f>SUM(D6:H6)</f>
        <v>64</v>
      </c>
      <c r="J6" s="55">
        <f>(2*(D6+E6)+F6)/(2*I6)</f>
        <v>0.296875</v>
      </c>
      <c r="K6" s="55">
        <f>(2*(G6+H6)+F6)/(2*I6)</f>
        <v>0.703125</v>
      </c>
      <c r="L6" s="2"/>
      <c r="M6" s="27">
        <v>2002</v>
      </c>
      <c r="N6" s="28" cm="1">
        <f t="array" ref="N6">SUMPRODUCT(--(YEAR('OBD File'!$B$3:$B$2000)=$M6))</f>
        <v>0</v>
      </c>
      <c r="O6" s="27">
        <v>2012</v>
      </c>
      <c r="P6" s="28" cm="1">
        <f t="array" ref="P6">SUMPRODUCT(--(YEAR('OBD File'!$B$3:$B$2000)=$O6))</f>
        <v>0</v>
      </c>
      <c r="Q6" s="27">
        <v>2022</v>
      </c>
      <c r="R6" s="28" cm="1">
        <f t="array" ref="R6">SUMPRODUCT(--(YEAR('OBD File'!$B$3:$B$2000)=$Q6))</f>
        <v>10</v>
      </c>
      <c r="S6" s="2"/>
      <c r="T6" s="67" t="s">
        <v>118</v>
      </c>
      <c r="U6" s="68"/>
      <c r="V6" s="31">
        <f>COUNTIFS('DOR Games'!G2:G4993,"WDS Antietam")</f>
        <v>1</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67" t="s">
        <v>120</v>
      </c>
      <c r="U7" s="68"/>
      <c r="V7" s="31">
        <f>COUNTIFS('DOR Games'!G2:G4994,"WDS Atlanta")</f>
        <v>4</v>
      </c>
      <c r="W7" s="67" t="s">
        <v>121</v>
      </c>
      <c r="X7" s="68"/>
      <c r="Y7" s="31">
        <f>COUNTIFS('DOR Games'!G2:G4994,"TS Bull Run")</f>
        <v>2</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2</v>
      </c>
      <c r="S8" s="2"/>
      <c r="T8" s="67" t="s">
        <v>123</v>
      </c>
      <c r="U8" s="68"/>
      <c r="V8" s="31">
        <f>COUNTIFS('DOR Games'!G2:G4995,"WDS Chancellorsville")</f>
        <v>0</v>
      </c>
      <c r="W8" s="67" t="s">
        <v>124</v>
      </c>
      <c r="X8" s="68"/>
      <c r="Y8" s="31">
        <f>COUNTIFS('DOR Games'!G2:G4995,"TS Chickamauga")</f>
        <v>3</v>
      </c>
      <c r="Z8" s="67" t="s">
        <v>122</v>
      </c>
      <c r="AA8" s="68"/>
      <c r="AB8" s="31">
        <f>COUNTIFS('DOR Games'!$G:$G,"MATRIX- Forge of Freedom")</f>
        <v>0</v>
      </c>
    </row>
    <row r="9" spans="1:28" ht="15" customHeight="1" x14ac:dyDescent="0.25">
      <c r="A9" s="39" t="s">
        <v>151</v>
      </c>
      <c r="B9" s="57">
        <f>SUM(B10:B11)</f>
        <v>707.66500000000008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9</v>
      </c>
      <c r="Q9" s="27">
        <v>2025</v>
      </c>
      <c r="R9" s="28" cm="1">
        <f t="array" ref="R9">SUMPRODUCT(--(YEAR('OBD File'!$B$3:$B$2000)=$Q9))</f>
        <v>2</v>
      </c>
      <c r="S9" s="2"/>
      <c r="T9" s="67" t="s">
        <v>124</v>
      </c>
      <c r="U9" s="68"/>
      <c r="V9" s="31">
        <f>COUNTIFS('DOR Games'!G2:G4996,"WDS Chickamauga")</f>
        <v>5</v>
      </c>
      <c r="W9" s="67" t="s">
        <v>128</v>
      </c>
      <c r="X9" s="68"/>
      <c r="Y9" s="31">
        <f>COUNTIFS('DOR Games'!G2:G4996,"TS Gettysburg")</f>
        <v>2</v>
      </c>
      <c r="Z9" s="67" t="s">
        <v>125</v>
      </c>
      <c r="AA9" s="68"/>
      <c r="AB9" s="31">
        <f>COUNTIFS('DOR Games'!$G:$G,"War Between The States (WBTS)")</f>
        <v>0</v>
      </c>
    </row>
    <row r="10" spans="1:28" x14ac:dyDescent="0.25">
      <c r="A10" s="40" t="s">
        <v>93</v>
      </c>
      <c r="B10" s="58">
        <f>'OBD File'!D3</f>
        <v>296.66500000000008</v>
      </c>
      <c r="C10" s="2"/>
      <c r="D10" s="23">
        <f>'DOR Games'!BH4</f>
        <v>1</v>
      </c>
      <c r="E10" s="23">
        <f>'DOR Games'!BI4</f>
        <v>1</v>
      </c>
      <c r="F10" s="23">
        <f>'DOR Games'!BJ4</f>
        <v>5</v>
      </c>
      <c r="G10" s="23">
        <f>'DOR Games'!BK4</f>
        <v>6</v>
      </c>
      <c r="H10" s="23">
        <f>'DOR Games'!BL4</f>
        <v>22</v>
      </c>
      <c r="I10" s="54">
        <f>SUM(D10:H10)</f>
        <v>35</v>
      </c>
      <c r="J10" s="55">
        <f>(2*(D10+E10)+F10)/(2*I10)</f>
        <v>0.12857142857142856</v>
      </c>
      <c r="K10" s="55">
        <f>(2*(G10+H10)+F10)/(2*I10)</f>
        <v>0.87142857142857144</v>
      </c>
      <c r="L10" s="2"/>
      <c r="M10" s="27">
        <v>2006</v>
      </c>
      <c r="N10" s="28" cm="1">
        <f t="array" ref="N10">SUMPRODUCT(--(YEAR('OBD File'!$B$3:$B$2000)=$M10))</f>
        <v>0</v>
      </c>
      <c r="O10" s="27">
        <v>2016</v>
      </c>
      <c r="P10" s="28" cm="1">
        <f t="array" ref="P10">SUMPRODUCT(--(YEAR('OBD File'!$B$3:$B$2000)=$O10))</f>
        <v>3</v>
      </c>
      <c r="Q10" s="27">
        <v>2026</v>
      </c>
      <c r="R10" s="28" cm="1">
        <f t="array" ref="R10">SUMPRODUCT(--(YEAR('OBD File'!$B$3:$B$2000)=$Q10))</f>
        <v>0</v>
      </c>
      <c r="S10" s="2"/>
      <c r="T10" s="67" t="s">
        <v>129</v>
      </c>
      <c r="U10" s="68"/>
      <c r="V10" s="31">
        <f>COUNTIFS('DOR Games'!G2:G4997,"WDS Corinth")</f>
        <v>2</v>
      </c>
      <c r="W10" s="67" t="s">
        <v>130</v>
      </c>
      <c r="X10" s="68"/>
      <c r="Y10" s="31">
        <f>COUNTIFS('DOR Games'!G2:G4997,"TS Shiloh")</f>
        <v>3</v>
      </c>
      <c r="Z10" s="2"/>
      <c r="AA10" s="2"/>
      <c r="AB10" s="2"/>
    </row>
    <row r="11" spans="1:28" x14ac:dyDescent="0.25">
      <c r="A11" s="40" t="s">
        <v>94</v>
      </c>
      <c r="B11" s="58">
        <f>'OBD File'!M3</f>
        <v>411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67" t="s">
        <v>131</v>
      </c>
      <c r="U11" s="68"/>
      <c r="V11" s="31">
        <f>COUNTIFS('DOR Games'!G2:G4998,"WDS Civil War Battles")</f>
        <v>1</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5</v>
      </c>
      <c r="Q12" s="27">
        <v>2028</v>
      </c>
      <c r="R12" s="28" cm="1">
        <f t="array" ref="R12">SUMPRODUCT(--(YEAR('OBD File'!$B$3:$B$2000)=$Q12))</f>
        <v>0</v>
      </c>
      <c r="S12" s="2"/>
      <c r="T12" s="67" t="s">
        <v>132</v>
      </c>
      <c r="U12" s="68"/>
      <c r="V12" s="31">
        <f>COUNTIFS('DOR Games'!G2:G4998,"WDS Forgotten")</f>
        <v>7</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7</v>
      </c>
      <c r="Q13" s="27">
        <v>2029</v>
      </c>
      <c r="R13" s="28" cm="1">
        <f t="array" ref="R13">SUMPRODUCT(--(YEAR('OBD File'!$B$3:$B$2000)=$Q13))</f>
        <v>0</v>
      </c>
      <c r="S13" s="2"/>
      <c r="T13" s="67" t="s">
        <v>133</v>
      </c>
      <c r="U13" s="68"/>
      <c r="V13" s="31">
        <f>COUNTIFS('DOR Games'!G2:G4999,"WDS Franklin")</f>
        <v>1</v>
      </c>
      <c r="W13" s="2"/>
      <c r="X13" s="2"/>
      <c r="Y13" s="2"/>
      <c r="Z13" s="2"/>
      <c r="AA13" s="2"/>
      <c r="AB13" s="2"/>
    </row>
    <row r="14" spans="1:28" ht="15" customHeight="1" x14ac:dyDescent="0.25">
      <c r="A14" s="29" t="s">
        <v>98</v>
      </c>
      <c r="B14" s="30">
        <v>30</v>
      </c>
      <c r="C14" s="2"/>
      <c r="D14" s="23">
        <f>'DOR Games'!BH9</f>
        <v>7</v>
      </c>
      <c r="E14" s="23">
        <f>'DOR Games'!BI9</f>
        <v>4</v>
      </c>
      <c r="F14" s="23">
        <f>'DOR Games'!BJ9</f>
        <v>7</v>
      </c>
      <c r="G14" s="23">
        <f>'DOR Games'!BK9</f>
        <v>4</v>
      </c>
      <c r="H14" s="23">
        <f>'DOR Games'!BL9</f>
        <v>7</v>
      </c>
      <c r="I14" s="54">
        <f>SUM(D14:H14)</f>
        <v>29</v>
      </c>
      <c r="J14" s="55">
        <f>(2*(D14+E14)+F14)/(2*I14)</f>
        <v>0.5</v>
      </c>
      <c r="K14" s="55">
        <f>(2*(G14+H14)+F14)/(2*I14)</f>
        <v>0.5</v>
      </c>
      <c r="L14" s="2"/>
      <c r="M14" s="27">
        <v>2010</v>
      </c>
      <c r="N14" s="28" cm="1">
        <f t="array" ref="N14">SUMPRODUCT(--(YEAR('OBD File'!$B$3:$B$2000)=$M14))</f>
        <v>0</v>
      </c>
      <c r="O14" s="27">
        <v>2020</v>
      </c>
      <c r="P14" s="28" cm="1">
        <f t="array" ref="P14">SUMPRODUCT(--(YEAR('OBD File'!$B$3:$B$2000)=$O14))</f>
        <v>9</v>
      </c>
      <c r="Q14" s="27">
        <v>2030</v>
      </c>
      <c r="R14" s="28" cm="1">
        <f t="array" ref="R14">SUMPRODUCT(--(YEAR('OBD File'!$B$3:$B$2000)=$Q14))</f>
        <v>0</v>
      </c>
      <c r="S14" s="2"/>
      <c r="T14" s="67" t="s">
        <v>128</v>
      </c>
      <c r="U14" s="68"/>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64</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113</v>
      </c>
      <c r="S18" s="2"/>
      <c r="T18" s="67" t="s">
        <v>142</v>
      </c>
      <c r="U18" s="68"/>
      <c r="V18" s="31">
        <f>COUNTIFS('DOR Games'!G2:G5004,"WDS Petersburg")</f>
        <v>3</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233</v>
      </c>
      <c r="S19" s="2"/>
      <c r="T19" s="67" t="s">
        <v>145</v>
      </c>
      <c r="U19" s="68"/>
      <c r="V19" s="31">
        <f>COUNTIFS('DOR Games'!G2:G5005,"WDS Shenandoah")</f>
        <v>18</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61</v>
      </c>
      <c r="S20" s="2"/>
      <c r="T20" s="67" t="s">
        <v>130</v>
      </c>
      <c r="U20" s="68"/>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120</v>
      </c>
      <c r="Q21" s="27">
        <v>2024</v>
      </c>
      <c r="R21" s="28" cm="1">
        <f t="array" ref="R21">SUMPRODUCT(--(YEAR('DOR Games'!B$2:$B$5000)=2024),'DOR Games'!$J$2:$J$5000)</f>
        <v>134</v>
      </c>
      <c r="S21" s="2"/>
      <c r="T21" s="67" t="s">
        <v>148</v>
      </c>
      <c r="U21" s="68"/>
      <c r="V21" s="31">
        <f>COUNTIFS('DOR Games'!G2:G5007,"WDS Vicksburg")</f>
        <v>4</v>
      </c>
      <c r="W21" s="2"/>
      <c r="X21" s="2"/>
      <c r="Y21" s="2"/>
      <c r="Z21" s="69" t="s">
        <v>110</v>
      </c>
      <c r="AA21" s="70"/>
      <c r="AB21" s="36">
        <f>SUM(V6:V21,Y6:Y10,AB6:AB8)</f>
        <v>64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159</v>
      </c>
      <c r="Q22" s="27">
        <v>2025</v>
      </c>
      <c r="R22" s="28" cm="1">
        <f t="array" ref="R22">SUMPRODUCT(--(YEAR('DOR Games'!B$2:$B$5000)=2025),'DOR Games'!$J$2:$J$5000)</f>
        <v>82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148</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27</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136</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164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64</v>
      </c>
      <c r="K27" s="2"/>
      <c r="L27" s="2"/>
      <c r="M27" s="27">
        <v>2010</v>
      </c>
      <c r="N27" s="28" cm="1">
        <f t="array" ref="N27">SUMPRODUCT(--(YEAR('DOR Games'!B$2:$B$5000)=2010),'DOR Games'!$J$2:$J$5000)</f>
        <v>0</v>
      </c>
      <c r="O27" s="27">
        <v>2020</v>
      </c>
      <c r="P27" s="28" cm="1">
        <f t="array" ref="P27">SUMPRODUCT(--(YEAR('DOR Games'!B$2:$B$5000)=2020),'DOR Games'!$J$2:$J$5000)</f>
        <v>186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1563</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910</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653</v>
      </c>
      <c r="J31" s="2"/>
      <c r="K31" s="2"/>
      <c r="L31" s="2"/>
      <c r="M31" s="2"/>
      <c r="N31" s="2"/>
      <c r="O31" s="32" t="s">
        <v>138</v>
      </c>
      <c r="P31" s="33">
        <f>COUNTIFS('DOR Games'!$J$2:$J$5000,"&gt;=10",'DOR Games'!$J$2:$J$5000,"&lt;=49")</f>
        <v>57</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0</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24.421875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F65" sqref="F6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18147</v>
      </c>
      <c r="B3" s="16">
        <f>'DOR Games'!B2</f>
        <v>41748</v>
      </c>
      <c r="C3" s="45">
        <f>'DOR Games'!AH2</f>
        <v>4.62</v>
      </c>
      <c r="D3" s="46">
        <f>SUM($C$3:$C$5000)</f>
        <v>296.66500000000008</v>
      </c>
      <c r="F3" s="16">
        <v>41860</v>
      </c>
      <c r="G3" s="21" t="s">
        <v>180</v>
      </c>
      <c r="H3" s="21">
        <v>3</v>
      </c>
      <c r="I3" s="46">
        <f>SUM(H3:H5000)</f>
        <v>411</v>
      </c>
      <c r="K3" s="96">
        <f>D3</f>
        <v>296.66500000000008</v>
      </c>
      <c r="L3" s="97"/>
      <c r="M3" s="96">
        <f>I3</f>
        <v>411</v>
      </c>
      <c r="N3" s="97"/>
    </row>
    <row r="4" spans="1:14" x14ac:dyDescent="0.25">
      <c r="A4" s="66">
        <f>'DOR Games'!A3</f>
        <v>18168</v>
      </c>
      <c r="B4" s="16">
        <f>'DOR Games'!B3</f>
        <v>41753</v>
      </c>
      <c r="C4" s="45">
        <f>'DOR Games'!AH3</f>
        <v>1.25</v>
      </c>
      <c r="F4" s="16">
        <v>41962</v>
      </c>
      <c r="G4" s="21" t="s">
        <v>181</v>
      </c>
      <c r="H4" s="21">
        <v>0</v>
      </c>
      <c r="L4" s="87" t="s">
        <v>97</v>
      </c>
      <c r="M4" s="88"/>
    </row>
    <row r="5" spans="1:14" x14ac:dyDescent="0.25">
      <c r="A5" s="66">
        <f>'DOR Games'!A4</f>
        <v>18243</v>
      </c>
      <c r="B5" s="16">
        <f>'DOR Games'!B4</f>
        <v>41789</v>
      </c>
      <c r="C5" s="45">
        <f>'DOR Games'!AH4</f>
        <v>3</v>
      </c>
      <c r="F5" s="16">
        <v>42189</v>
      </c>
      <c r="G5" s="21" t="s">
        <v>182</v>
      </c>
      <c r="H5" s="21">
        <v>18</v>
      </c>
      <c r="L5" s="89">
        <f>SUM(K3+M3)</f>
        <v>707.66500000000008</v>
      </c>
      <c r="M5" s="90"/>
    </row>
    <row r="6" spans="1:14" x14ac:dyDescent="0.25">
      <c r="A6" s="66">
        <f>'DOR Games'!A5</f>
        <v>18277</v>
      </c>
      <c r="B6" s="16">
        <f>'DOR Games'!B5</f>
        <v>41813</v>
      </c>
      <c r="C6" s="45">
        <f>'DOR Games'!AH5</f>
        <v>6.46</v>
      </c>
      <c r="F6" s="16">
        <v>42213</v>
      </c>
      <c r="G6" s="21" t="s">
        <v>183</v>
      </c>
      <c r="H6" s="21">
        <v>20</v>
      </c>
      <c r="L6" s="91"/>
      <c r="M6" s="92"/>
    </row>
    <row r="7" spans="1:14" x14ac:dyDescent="0.25">
      <c r="A7" s="66">
        <f>'DOR Games'!A6</f>
        <v>18358</v>
      </c>
      <c r="B7" s="16">
        <f>'DOR Games'!B6</f>
        <v>41867</v>
      </c>
      <c r="C7" s="45">
        <f>'DOR Games'!AH6</f>
        <v>6.82</v>
      </c>
      <c r="F7" s="16">
        <v>42280</v>
      </c>
      <c r="G7" s="21" t="s">
        <v>184</v>
      </c>
      <c r="H7" s="21">
        <v>12</v>
      </c>
    </row>
    <row r="8" spans="1:14" x14ac:dyDescent="0.25">
      <c r="A8" s="66">
        <f>'DOR Games'!A7</f>
        <v>18440</v>
      </c>
      <c r="B8" s="16">
        <f>'DOR Games'!B7</f>
        <v>41935</v>
      </c>
      <c r="C8" s="45">
        <f>'DOR Games'!AH7</f>
        <v>5.52</v>
      </c>
      <c r="F8" s="16">
        <v>42311</v>
      </c>
      <c r="G8" s="21" t="s">
        <v>185</v>
      </c>
      <c r="H8" s="21">
        <v>3</v>
      </c>
    </row>
    <row r="9" spans="1:14" x14ac:dyDescent="0.25">
      <c r="A9" s="66">
        <f>'DOR Games'!A8</f>
        <v>18478</v>
      </c>
      <c r="B9" s="16">
        <f>'DOR Games'!B8</f>
        <v>41966</v>
      </c>
      <c r="C9" s="45">
        <f>'DOR Games'!AH8</f>
        <v>1.75</v>
      </c>
      <c r="F9" s="16">
        <v>42513</v>
      </c>
      <c r="G9" s="21" t="s">
        <v>186</v>
      </c>
      <c r="H9" s="21">
        <v>25</v>
      </c>
    </row>
    <row r="10" spans="1:14" x14ac:dyDescent="0.25">
      <c r="A10" s="66">
        <f>'DOR Games'!A9</f>
        <v>18603</v>
      </c>
      <c r="B10" s="16">
        <f>'DOR Games'!B9</f>
        <v>42036</v>
      </c>
      <c r="C10" s="45">
        <f>'DOR Games'!AH9</f>
        <v>5.9399999999999995</v>
      </c>
      <c r="F10" s="16">
        <v>42537</v>
      </c>
      <c r="G10" s="21" t="s">
        <v>187</v>
      </c>
      <c r="H10" s="21">
        <v>5</v>
      </c>
    </row>
    <row r="11" spans="1:14" x14ac:dyDescent="0.25">
      <c r="A11" s="66">
        <f>'DOR Games'!A10</f>
        <v>18614</v>
      </c>
      <c r="B11" s="16">
        <f>'DOR Games'!B10</f>
        <v>42044</v>
      </c>
      <c r="C11" s="45">
        <f>'DOR Games'!AH10</f>
        <v>2.2000000000000002</v>
      </c>
      <c r="F11" s="16">
        <v>42558</v>
      </c>
      <c r="G11" s="21" t="s">
        <v>188</v>
      </c>
      <c r="H11" s="21">
        <v>20</v>
      </c>
    </row>
    <row r="12" spans="1:14" x14ac:dyDescent="0.25">
      <c r="A12" s="66">
        <f>'DOR Games'!A11</f>
        <v>18654</v>
      </c>
      <c r="B12" s="16">
        <f>'DOR Games'!B11</f>
        <v>42067</v>
      </c>
      <c r="C12" s="45">
        <f>'DOR Games'!AH11</f>
        <v>3.08</v>
      </c>
      <c r="F12" s="16">
        <v>42582</v>
      </c>
      <c r="G12" s="21" t="s">
        <v>189</v>
      </c>
      <c r="H12" s="21">
        <v>5</v>
      </c>
    </row>
    <row r="13" spans="1:14" x14ac:dyDescent="0.25">
      <c r="A13" s="66">
        <f>'DOR Games'!A12</f>
        <v>18672</v>
      </c>
      <c r="B13" s="16">
        <f>'DOR Games'!B12</f>
        <v>42085</v>
      </c>
      <c r="C13" s="45">
        <f>'DOR Games'!AH12</f>
        <v>4.4000000000000004</v>
      </c>
      <c r="F13" s="16">
        <v>42862</v>
      </c>
      <c r="G13" s="21" t="s">
        <v>190</v>
      </c>
      <c r="H13" s="21">
        <v>62</v>
      </c>
    </row>
    <row r="14" spans="1:14" x14ac:dyDescent="0.25">
      <c r="A14" s="66">
        <f>'DOR Games'!A13</f>
        <v>18691</v>
      </c>
      <c r="B14" s="16">
        <f>'DOR Games'!B13</f>
        <v>42100</v>
      </c>
      <c r="C14" s="45">
        <f>'DOR Games'!AH13</f>
        <v>5.28</v>
      </c>
      <c r="F14" s="16">
        <v>42919</v>
      </c>
      <c r="G14" s="21" t="s">
        <v>191</v>
      </c>
      <c r="H14" s="21">
        <v>6</v>
      </c>
    </row>
    <row r="15" spans="1:14" x14ac:dyDescent="0.25">
      <c r="A15" s="66">
        <f>'DOR Games'!A14</f>
        <v>18719</v>
      </c>
      <c r="B15" s="16">
        <f>'DOR Games'!B14</f>
        <v>42114</v>
      </c>
      <c r="C15" s="45">
        <f>'DOR Games'!AH14</f>
        <v>2.2000000000000002</v>
      </c>
      <c r="F15" s="16">
        <v>42968</v>
      </c>
      <c r="G15" s="21" t="s">
        <v>192</v>
      </c>
      <c r="H15" s="21">
        <v>10</v>
      </c>
    </row>
    <row r="16" spans="1:14" x14ac:dyDescent="0.25">
      <c r="A16" s="66">
        <f>'DOR Games'!A15</f>
        <v>18773</v>
      </c>
      <c r="B16" s="16">
        <f>'DOR Games'!B15</f>
        <v>42182</v>
      </c>
      <c r="C16" s="45">
        <f>'DOR Games'!AH15</f>
        <v>5.28</v>
      </c>
      <c r="F16" s="16">
        <v>42968</v>
      </c>
      <c r="G16" s="21" t="s">
        <v>193</v>
      </c>
      <c r="H16" s="21">
        <v>10</v>
      </c>
    </row>
    <row r="17" spans="1:8" x14ac:dyDescent="0.25">
      <c r="A17" s="66">
        <f>'DOR Games'!A16</f>
        <v>18817</v>
      </c>
      <c r="B17" s="16">
        <f>'DOR Games'!B16</f>
        <v>42213</v>
      </c>
      <c r="C17" s="45">
        <f>'DOR Games'!AH16</f>
        <v>2.86</v>
      </c>
      <c r="F17" s="16">
        <v>43018</v>
      </c>
      <c r="G17" s="21" t="s">
        <v>194</v>
      </c>
      <c r="H17" s="21">
        <v>15</v>
      </c>
    </row>
    <row r="18" spans="1:8" x14ac:dyDescent="0.25">
      <c r="A18" s="66">
        <f>'DOR Games'!A17</f>
        <v>18823</v>
      </c>
      <c r="B18" s="16">
        <f>'DOR Games'!B17</f>
        <v>42220</v>
      </c>
      <c r="C18" s="45">
        <f>'DOR Games'!AH17</f>
        <v>5.76</v>
      </c>
      <c r="F18" s="16">
        <v>43510</v>
      </c>
      <c r="G18" s="21" t="s">
        <v>195</v>
      </c>
      <c r="H18" s="21">
        <v>10</v>
      </c>
    </row>
    <row r="19" spans="1:8" x14ac:dyDescent="0.25">
      <c r="A19" s="66">
        <f>'DOR Games'!A18</f>
        <v>18964</v>
      </c>
      <c r="B19" s="16">
        <f>'DOR Games'!B18</f>
        <v>42376</v>
      </c>
      <c r="C19" s="45">
        <f>'DOR Games'!AH18</f>
        <v>10.56</v>
      </c>
      <c r="F19" s="16">
        <v>44078</v>
      </c>
      <c r="G19" s="21" t="s">
        <v>196</v>
      </c>
      <c r="H19" s="21">
        <v>35</v>
      </c>
    </row>
    <row r="20" spans="1:8" x14ac:dyDescent="0.25">
      <c r="A20" s="66">
        <f>'DOR Games'!A19</f>
        <v>19164</v>
      </c>
      <c r="B20" s="16">
        <f>'DOR Games'!B19</f>
        <v>42591</v>
      </c>
      <c r="C20" s="45">
        <f>'DOR Games'!AH19</f>
        <v>4.32</v>
      </c>
      <c r="F20" s="16">
        <v>44177</v>
      </c>
      <c r="G20" s="21" t="s">
        <v>197</v>
      </c>
      <c r="H20" s="21">
        <v>10</v>
      </c>
    </row>
    <row r="21" spans="1:8" x14ac:dyDescent="0.25">
      <c r="A21" s="66">
        <f>'DOR Games'!A20</f>
        <v>19246</v>
      </c>
      <c r="B21" s="16">
        <f>'DOR Games'!B20</f>
        <v>42712</v>
      </c>
      <c r="C21" s="45">
        <f>'DOR Games'!AH20</f>
        <v>18.04</v>
      </c>
      <c r="F21" s="16">
        <v>44210</v>
      </c>
      <c r="G21" s="21" t="s">
        <v>198</v>
      </c>
      <c r="H21" s="21">
        <v>0</v>
      </c>
    </row>
    <row r="22" spans="1:8" x14ac:dyDescent="0.25">
      <c r="A22" s="66">
        <f>'DOR Games'!A21</f>
        <v>19277</v>
      </c>
      <c r="B22" s="16">
        <f>'DOR Games'!B21</f>
        <v>42756</v>
      </c>
      <c r="C22" s="45">
        <f>'DOR Games'!AH21</f>
        <v>5.9399999999999995</v>
      </c>
      <c r="F22" s="16">
        <v>44210</v>
      </c>
      <c r="G22" s="21" t="s">
        <v>199</v>
      </c>
      <c r="H22" s="21">
        <v>10</v>
      </c>
    </row>
    <row r="23" spans="1:8" x14ac:dyDescent="0.25">
      <c r="A23" s="66">
        <f>'DOR Games'!A22</f>
        <v>19522</v>
      </c>
      <c r="B23" s="16">
        <f>'DOR Games'!B22</f>
        <v>43157</v>
      </c>
      <c r="C23" s="45">
        <f>'DOR Games'!AH22</f>
        <v>5.72</v>
      </c>
      <c r="F23" s="16">
        <v>44210</v>
      </c>
      <c r="G23" s="21" t="s">
        <v>200</v>
      </c>
      <c r="H23" s="21">
        <v>20</v>
      </c>
    </row>
    <row r="24" spans="1:8" x14ac:dyDescent="0.25">
      <c r="A24" s="66">
        <f>'DOR Games'!A23</f>
        <v>19612</v>
      </c>
      <c r="B24" s="16">
        <f>'DOR Games'!B23</f>
        <v>43281</v>
      </c>
      <c r="C24" s="45">
        <f>'DOR Games'!AH23</f>
        <v>11</v>
      </c>
      <c r="F24" s="16">
        <v>44213</v>
      </c>
      <c r="G24" s="21" t="s">
        <v>201</v>
      </c>
      <c r="H24" s="21">
        <v>35</v>
      </c>
    </row>
    <row r="25" spans="1:8" x14ac:dyDescent="0.25">
      <c r="A25" s="66">
        <f>'DOR Games'!A24</f>
        <v>19618</v>
      </c>
      <c r="B25" s="16">
        <f>'DOR Games'!B24</f>
        <v>43295</v>
      </c>
      <c r="C25" s="45">
        <f>'DOR Games'!AH24</f>
        <v>8.14</v>
      </c>
      <c r="F25" s="16">
        <v>44247</v>
      </c>
      <c r="G25" s="21" t="s">
        <v>202</v>
      </c>
      <c r="H25" s="21">
        <v>6</v>
      </c>
    </row>
    <row r="26" spans="1:8" x14ac:dyDescent="0.25">
      <c r="A26" s="66">
        <f>'DOR Games'!A25</f>
        <v>19664</v>
      </c>
      <c r="B26" s="16">
        <f>'DOR Games'!B25</f>
        <v>43365</v>
      </c>
      <c r="C26" s="45">
        <f>'DOR Games'!AH25</f>
        <v>2.1799999999999997</v>
      </c>
      <c r="F26" s="16">
        <v>44326</v>
      </c>
      <c r="G26" s="21" t="s">
        <v>203</v>
      </c>
      <c r="H26" s="21">
        <v>4</v>
      </c>
    </row>
    <row r="27" spans="1:8" x14ac:dyDescent="0.25">
      <c r="A27" s="66">
        <f>'DOR Games'!A26</f>
        <v>19690</v>
      </c>
      <c r="B27" s="16">
        <f>'DOR Games'!B26</f>
        <v>43411</v>
      </c>
      <c r="C27" s="45">
        <f>'DOR Games'!AH26</f>
        <v>2.04</v>
      </c>
      <c r="F27" s="16">
        <v>44366</v>
      </c>
      <c r="G27" s="21" t="s">
        <v>204</v>
      </c>
      <c r="H27" s="21">
        <v>6</v>
      </c>
    </row>
    <row r="28" spans="1:8" x14ac:dyDescent="0.25">
      <c r="A28" s="66">
        <f>'DOR Games'!A27</f>
        <v>19724</v>
      </c>
      <c r="B28" s="16">
        <f>'DOR Games'!B27</f>
        <v>43471</v>
      </c>
      <c r="C28" s="45">
        <f>'DOR Games'!AH27</f>
        <v>9.6</v>
      </c>
      <c r="F28" s="16">
        <v>44525</v>
      </c>
      <c r="G28" s="21" t="s">
        <v>205</v>
      </c>
      <c r="H28" s="21">
        <v>10</v>
      </c>
    </row>
    <row r="29" spans="1:8" x14ac:dyDescent="0.25">
      <c r="A29" s="66">
        <f>'DOR Games'!A28</f>
        <v>19727</v>
      </c>
      <c r="B29" s="16">
        <f>'DOR Games'!B28</f>
        <v>43473</v>
      </c>
      <c r="C29" s="45">
        <f>'DOR Games'!AH28</f>
        <v>1.1000000000000001</v>
      </c>
      <c r="F29" s="16">
        <v>44574</v>
      </c>
      <c r="G29" s="21" t="s">
        <v>206</v>
      </c>
      <c r="H29" s="21">
        <v>0</v>
      </c>
    </row>
    <row r="30" spans="1:8" x14ac:dyDescent="0.25">
      <c r="A30" s="66">
        <f>'DOR Games'!A29</f>
        <v>19769</v>
      </c>
      <c r="B30" s="16">
        <f>'DOR Games'!B29</f>
        <v>43521</v>
      </c>
      <c r="C30" s="45">
        <f>'DOR Games'!AH29</f>
        <v>1.1000000000000001</v>
      </c>
      <c r="F30" s="16">
        <v>44667</v>
      </c>
      <c r="G30" s="21" t="s">
        <v>207</v>
      </c>
      <c r="H30" s="21">
        <v>10</v>
      </c>
    </row>
    <row r="31" spans="1:8" x14ac:dyDescent="0.25">
      <c r="A31" s="66">
        <f>'DOR Games'!A30</f>
        <v>19857</v>
      </c>
      <c r="B31" s="16">
        <f>'DOR Games'!B30</f>
        <v>43593</v>
      </c>
      <c r="C31" s="45">
        <f>'DOR Games'!AH30</f>
        <v>5.05</v>
      </c>
      <c r="F31" s="16">
        <v>44737</v>
      </c>
      <c r="G31" s="21" t="s">
        <v>208</v>
      </c>
      <c r="H31" s="21">
        <v>6</v>
      </c>
    </row>
    <row r="32" spans="1:8" x14ac:dyDescent="0.25">
      <c r="A32" s="66">
        <f>'DOR Games'!A31</f>
        <v>20000</v>
      </c>
      <c r="B32" s="16">
        <f>'DOR Games'!B31</f>
        <v>43781</v>
      </c>
      <c r="C32" s="45">
        <f>'DOR Games'!AH31</f>
        <v>5.05</v>
      </c>
      <c r="F32" s="16">
        <v>44841</v>
      </c>
      <c r="G32" s="21" t="s">
        <v>209</v>
      </c>
      <c r="H32" s="21">
        <v>6</v>
      </c>
    </row>
    <row r="33" spans="1:8" x14ac:dyDescent="0.25">
      <c r="A33" s="66">
        <f>'DOR Games'!A32</f>
        <v>20009</v>
      </c>
      <c r="B33" s="16">
        <f>'DOR Games'!B32</f>
        <v>43795</v>
      </c>
      <c r="C33" s="45">
        <f>'DOR Games'!AH32</f>
        <v>2.46</v>
      </c>
      <c r="F33" s="16">
        <v>45019</v>
      </c>
      <c r="G33" s="21" t="s">
        <v>210</v>
      </c>
      <c r="H33" s="21">
        <v>7</v>
      </c>
    </row>
    <row r="34" spans="1:8" x14ac:dyDescent="0.25">
      <c r="A34" s="66">
        <f>'DOR Games'!A33</f>
        <v>20044</v>
      </c>
      <c r="B34" s="16">
        <f>'DOR Games'!B33</f>
        <v>43814</v>
      </c>
      <c r="C34" s="45">
        <f>'DOR Games'!AH33</f>
        <v>4.8</v>
      </c>
      <c r="F34" s="16">
        <v>45117</v>
      </c>
      <c r="G34" s="21" t="s">
        <v>211</v>
      </c>
      <c r="H34" s="21">
        <v>6</v>
      </c>
    </row>
    <row r="35" spans="1:8" x14ac:dyDescent="0.25">
      <c r="A35" s="66">
        <f>'DOR Games'!A34</f>
        <v>20118</v>
      </c>
      <c r="B35" s="16">
        <f>'DOR Games'!B34</f>
        <v>43862</v>
      </c>
      <c r="C35" s="45">
        <f>'DOR Games'!AH34</f>
        <v>3.125</v>
      </c>
      <c r="F35" s="16">
        <v>45201</v>
      </c>
      <c r="G35" s="21" t="s">
        <v>212</v>
      </c>
      <c r="H35" s="21">
        <v>6</v>
      </c>
    </row>
    <row r="36" spans="1:8" x14ac:dyDescent="0.25">
      <c r="A36" s="66">
        <f>'DOR Games'!A35</f>
        <v>20145</v>
      </c>
      <c r="B36" s="16">
        <f>'DOR Games'!B35</f>
        <v>43882</v>
      </c>
      <c r="C36" s="45">
        <f>'DOR Games'!AH35</f>
        <v>5.28</v>
      </c>
      <c r="F36" s="16">
        <v>45717</v>
      </c>
      <c r="G36" s="16" t="s">
        <v>213</v>
      </c>
      <c r="H36" s="21">
        <v>10</v>
      </c>
    </row>
    <row r="37" spans="1:8" x14ac:dyDescent="0.25">
      <c r="A37" s="66">
        <f>'DOR Games'!A36</f>
        <v>20295</v>
      </c>
      <c r="B37" s="16">
        <f>'DOR Games'!B36</f>
        <v>43946</v>
      </c>
      <c r="C37" s="45">
        <f>'DOR Games'!AH36</f>
        <v>1.8</v>
      </c>
      <c r="F37" s="16"/>
      <c r="G37" s="21"/>
      <c r="H37" s="21"/>
    </row>
    <row r="38" spans="1:8" x14ac:dyDescent="0.25">
      <c r="A38" s="66">
        <f>'DOR Games'!A37</f>
        <v>20318</v>
      </c>
      <c r="B38" s="16">
        <f>'DOR Games'!B37</f>
        <v>43953</v>
      </c>
      <c r="C38" s="45">
        <f>'DOR Games'!AH37</f>
        <v>5.25</v>
      </c>
      <c r="F38" s="16"/>
      <c r="G38" s="21"/>
      <c r="H38" s="21"/>
    </row>
    <row r="39" spans="1:8" x14ac:dyDescent="0.25">
      <c r="A39" s="66">
        <f>'DOR Games'!A38</f>
        <v>20325</v>
      </c>
      <c r="B39" s="16">
        <f>'DOR Games'!B38</f>
        <v>43957</v>
      </c>
      <c r="C39" s="45">
        <f>'DOR Games'!AH38</f>
        <v>3.16</v>
      </c>
      <c r="F39" s="16"/>
      <c r="G39" s="21"/>
      <c r="H39" s="21"/>
    </row>
    <row r="40" spans="1:8" x14ac:dyDescent="0.25">
      <c r="A40" s="66">
        <f>'DOR Games'!A39</f>
        <v>20448</v>
      </c>
      <c r="B40" s="16">
        <f>'DOR Games'!B39</f>
        <v>44008</v>
      </c>
      <c r="C40" s="45">
        <f>'DOR Games'!AH39</f>
        <v>2.125</v>
      </c>
      <c r="F40" s="16"/>
      <c r="G40" s="21"/>
      <c r="H40" s="21"/>
    </row>
    <row r="41" spans="1:8" x14ac:dyDescent="0.25">
      <c r="A41" s="66">
        <f>'DOR Games'!A40</f>
        <v>20498</v>
      </c>
      <c r="B41" s="16">
        <f>'DOR Games'!B40</f>
        <v>44031</v>
      </c>
      <c r="C41" s="45">
        <f>'DOR Games'!AH40</f>
        <v>6.6</v>
      </c>
      <c r="F41" s="16"/>
      <c r="G41" s="21"/>
      <c r="H41" s="21"/>
    </row>
    <row r="42" spans="1:8" x14ac:dyDescent="0.25">
      <c r="A42" s="66">
        <f>'DOR Games'!A41</f>
        <v>20641</v>
      </c>
      <c r="B42" s="16">
        <f>'DOR Games'!B41</f>
        <v>44086</v>
      </c>
      <c r="C42" s="45">
        <f>'DOR Games'!AH41</f>
        <v>1.65</v>
      </c>
      <c r="F42" s="16"/>
      <c r="G42" s="21"/>
      <c r="H42" s="21"/>
    </row>
    <row r="43" spans="1:8" x14ac:dyDescent="0.25">
      <c r="A43" s="66">
        <f>'DOR Games'!A42</f>
        <v>20763</v>
      </c>
      <c r="B43" s="16">
        <f>'DOR Games'!B42</f>
        <v>44143</v>
      </c>
      <c r="C43" s="45">
        <f>'DOR Games'!AH42</f>
        <v>2.75</v>
      </c>
      <c r="F43" s="16"/>
      <c r="G43" s="21"/>
      <c r="H43" s="21"/>
    </row>
    <row r="44" spans="1:8" x14ac:dyDescent="0.25">
      <c r="A44" s="66">
        <f>'DOR Games'!A43</f>
        <v>20991</v>
      </c>
      <c r="B44" s="16">
        <f>'DOR Games'!B43</f>
        <v>44252</v>
      </c>
      <c r="C44" s="45">
        <f>'DOR Games'!AH43</f>
        <v>1.2</v>
      </c>
      <c r="F44" s="16"/>
      <c r="G44" s="21"/>
      <c r="H44" s="21"/>
    </row>
    <row r="45" spans="1:8" x14ac:dyDescent="0.25">
      <c r="A45" s="66">
        <f>'DOR Games'!A44</f>
        <v>21031</v>
      </c>
      <c r="B45" s="16">
        <f>'DOR Games'!B44</f>
        <v>44267</v>
      </c>
      <c r="C45" s="45">
        <f>'DOR Games'!AH44</f>
        <v>6.61</v>
      </c>
      <c r="F45" s="16"/>
      <c r="G45" s="21"/>
      <c r="H45" s="21"/>
    </row>
    <row r="46" spans="1:8" x14ac:dyDescent="0.25">
      <c r="A46" s="66">
        <f>'DOR Games'!A45</f>
        <v>21316</v>
      </c>
      <c r="B46" s="16">
        <f>'DOR Games'!B45</f>
        <v>44385</v>
      </c>
      <c r="C46" s="45">
        <f>'DOR Games'!AH45</f>
        <v>7.04</v>
      </c>
      <c r="F46" s="16"/>
      <c r="G46" s="21"/>
      <c r="H46" s="21"/>
    </row>
    <row r="47" spans="1:8" x14ac:dyDescent="0.25">
      <c r="A47" s="66">
        <f>'DOR Games'!A46</f>
        <v>21596</v>
      </c>
      <c r="B47" s="16">
        <f>'DOR Games'!B46</f>
        <v>44517</v>
      </c>
      <c r="C47" s="45">
        <f>'DOR Games'!AH46</f>
        <v>0.84</v>
      </c>
      <c r="F47" s="16"/>
      <c r="G47" s="21"/>
      <c r="H47" s="21"/>
    </row>
    <row r="48" spans="1:8" x14ac:dyDescent="0.25">
      <c r="A48" s="66">
        <f>'DOR Games'!A47</f>
        <v>21615</v>
      </c>
      <c r="B48" s="16">
        <f>'DOR Games'!B47</f>
        <v>44530</v>
      </c>
      <c r="C48" s="45">
        <f>'DOR Games'!AH47</f>
        <v>1.25</v>
      </c>
      <c r="F48" s="16"/>
      <c r="G48" s="21"/>
      <c r="H48" s="21"/>
    </row>
    <row r="49" spans="1:8" x14ac:dyDescent="0.25">
      <c r="A49" s="66">
        <f>'DOR Games'!A48</f>
        <v>21647</v>
      </c>
      <c r="B49" s="16">
        <f>'DOR Games'!B48</f>
        <v>44550</v>
      </c>
      <c r="C49" s="45">
        <f>'DOR Games'!AH48</f>
        <v>1.5</v>
      </c>
      <c r="F49" s="16"/>
      <c r="G49" s="21"/>
      <c r="H49" s="21"/>
    </row>
    <row r="50" spans="1:8" x14ac:dyDescent="0.25">
      <c r="A50" s="66">
        <f>'DOR Games'!A49</f>
        <v>21710</v>
      </c>
      <c r="B50" s="16">
        <f>'DOR Games'!B49</f>
        <v>44573</v>
      </c>
      <c r="C50" s="45">
        <f>'DOR Games'!AH49</f>
        <v>3.96</v>
      </c>
      <c r="F50" s="16"/>
      <c r="G50" s="21"/>
      <c r="H50" s="21"/>
    </row>
    <row r="51" spans="1:8" x14ac:dyDescent="0.25">
      <c r="A51" s="66">
        <f>'DOR Games'!A50</f>
        <v>21735</v>
      </c>
      <c r="B51" s="16">
        <f>'DOR Games'!B50</f>
        <v>44583</v>
      </c>
      <c r="C51" s="45">
        <f>'DOR Games'!AH50</f>
        <v>2.625</v>
      </c>
      <c r="F51" s="16"/>
      <c r="G51" s="21"/>
      <c r="H51" s="21"/>
    </row>
    <row r="52" spans="1:8" x14ac:dyDescent="0.25">
      <c r="A52" s="66">
        <f>'DOR Games'!A51</f>
        <v>21836</v>
      </c>
      <c r="B52" s="16">
        <f>'DOR Games'!B51</f>
        <v>44628</v>
      </c>
      <c r="C52" s="45">
        <f>'DOR Games'!AH51</f>
        <v>9.6</v>
      </c>
      <c r="F52" s="16"/>
      <c r="G52" s="21"/>
      <c r="H52" s="21"/>
    </row>
    <row r="53" spans="1:8" x14ac:dyDescent="0.25">
      <c r="A53" s="66">
        <f>'DOR Games'!A52</f>
        <v>21913</v>
      </c>
      <c r="B53" s="16">
        <f>'DOR Games'!B52</f>
        <v>44666</v>
      </c>
      <c r="C53" s="45">
        <f>'DOR Games'!AH52</f>
        <v>1.68</v>
      </c>
      <c r="F53" s="16"/>
      <c r="G53" s="21"/>
      <c r="H53" s="21"/>
    </row>
    <row r="54" spans="1:8" x14ac:dyDescent="0.25">
      <c r="A54" s="66">
        <f>'DOR Games'!A53</f>
        <v>21914</v>
      </c>
      <c r="B54" s="16">
        <f>'DOR Games'!B53</f>
        <v>44666</v>
      </c>
      <c r="C54" s="45">
        <f>'DOR Games'!AH53</f>
        <v>1.8</v>
      </c>
      <c r="F54" s="16"/>
      <c r="G54" s="21"/>
      <c r="H54" s="21"/>
    </row>
    <row r="55" spans="1:8" x14ac:dyDescent="0.25">
      <c r="A55" s="66">
        <f>'DOR Games'!A54</f>
        <v>21929</v>
      </c>
      <c r="B55" s="16">
        <f>'DOR Games'!B54</f>
        <v>44673</v>
      </c>
      <c r="C55" s="45">
        <f>'DOR Games'!AH54</f>
        <v>2.75</v>
      </c>
      <c r="F55" s="16"/>
      <c r="G55" s="21"/>
      <c r="H55" s="21"/>
    </row>
    <row r="56" spans="1:8" x14ac:dyDescent="0.25">
      <c r="A56" s="66">
        <f>'DOR Games'!A55</f>
        <v>21979</v>
      </c>
      <c r="B56" s="16">
        <f>'DOR Games'!B55</f>
        <v>44697</v>
      </c>
      <c r="C56" s="45">
        <f>'DOR Games'!AH55</f>
        <v>1.32</v>
      </c>
      <c r="F56" s="16"/>
      <c r="G56" s="21"/>
      <c r="H56" s="21"/>
    </row>
    <row r="57" spans="1:8" x14ac:dyDescent="0.25">
      <c r="A57" s="66">
        <f>'DOR Games'!A56</f>
        <v>22019</v>
      </c>
      <c r="B57" s="16">
        <f>'DOR Games'!B56</f>
        <v>44721</v>
      </c>
      <c r="C57" s="45">
        <f>'DOR Games'!AH56</f>
        <v>5.54</v>
      </c>
      <c r="F57" s="16"/>
      <c r="G57" s="21"/>
      <c r="H57" s="21"/>
    </row>
    <row r="58" spans="1:8" x14ac:dyDescent="0.25">
      <c r="A58" s="66">
        <f>'DOR Games'!A57</f>
        <v>22298</v>
      </c>
      <c r="B58" s="16">
        <f>'DOR Games'!B57</f>
        <v>44829</v>
      </c>
      <c r="C58" s="45">
        <f>'DOR Games'!AH57</f>
        <v>3.58</v>
      </c>
      <c r="F58" s="16"/>
      <c r="G58" s="21"/>
      <c r="H58" s="21"/>
    </row>
    <row r="59" spans="1:8" x14ac:dyDescent="0.25">
      <c r="A59" s="66">
        <f>'DOR Games'!A58</f>
        <v>22454</v>
      </c>
      <c r="B59" s="16">
        <f>'DOR Games'!B58</f>
        <v>44916</v>
      </c>
      <c r="C59" s="45">
        <f>'DOR Games'!AH58</f>
        <v>3.6</v>
      </c>
      <c r="F59" s="16"/>
      <c r="G59" s="21"/>
      <c r="H59" s="21"/>
    </row>
    <row r="60" spans="1:8" x14ac:dyDescent="0.25">
      <c r="A60" s="66">
        <f>'DOR Games'!A59</f>
        <v>22479</v>
      </c>
      <c r="B60" s="16">
        <f>'DOR Games'!B59</f>
        <v>44935</v>
      </c>
      <c r="C60" s="45">
        <f>'DOR Games'!AH59</f>
        <v>2.42</v>
      </c>
      <c r="F60" s="16"/>
      <c r="G60" s="21"/>
      <c r="H60" s="21"/>
    </row>
    <row r="61" spans="1:8" x14ac:dyDescent="0.25">
      <c r="A61" s="66">
        <f>'DOR Games'!A60</f>
        <v>22687</v>
      </c>
      <c r="B61" s="16">
        <f>'DOR Games'!B60</f>
        <v>45081</v>
      </c>
      <c r="C61" s="45">
        <f>'DOR Games'!AH60</f>
        <v>6</v>
      </c>
      <c r="F61" s="16"/>
      <c r="G61" s="21"/>
      <c r="H61" s="21"/>
    </row>
    <row r="62" spans="1:8" x14ac:dyDescent="0.25">
      <c r="A62" s="66">
        <f>'DOR Games'!A61</f>
        <v>22800</v>
      </c>
      <c r="B62" s="16">
        <f>'DOR Games'!B61</f>
        <v>45174</v>
      </c>
      <c r="C62" s="45">
        <f>'DOR Games'!AH61</f>
        <v>3.3</v>
      </c>
      <c r="F62" s="16"/>
      <c r="G62" s="21"/>
      <c r="H62" s="21"/>
    </row>
    <row r="63" spans="1:8" x14ac:dyDescent="0.25">
      <c r="A63" s="66">
        <f>'DOR Games'!A62</f>
        <v>22922</v>
      </c>
      <c r="B63" s="16">
        <f>'DOR Games'!B62</f>
        <v>45294</v>
      </c>
      <c r="C63" s="45">
        <f>'DOR Games'!AH62</f>
        <v>5</v>
      </c>
      <c r="F63" s="16"/>
      <c r="G63" s="21"/>
      <c r="H63" s="21"/>
    </row>
    <row r="64" spans="1:8" x14ac:dyDescent="0.25">
      <c r="A64" s="66">
        <f>'DOR Games'!A63</f>
        <v>23008</v>
      </c>
      <c r="B64" s="16">
        <f>'DOR Games'!B63</f>
        <v>45374</v>
      </c>
      <c r="C64" s="45">
        <f>'DOR Games'!AH63</f>
        <v>11.75</v>
      </c>
      <c r="F64" s="16"/>
      <c r="G64" s="21"/>
      <c r="H64" s="21"/>
    </row>
    <row r="65" spans="1:8" x14ac:dyDescent="0.25">
      <c r="A65" s="66">
        <f>'DOR Games'!A64</f>
        <v>23314</v>
      </c>
      <c r="B65" s="16">
        <f>'DOR Games'!B64</f>
        <v>45748</v>
      </c>
      <c r="C65" s="45">
        <f>'DOR Games'!AH64</f>
        <v>10.56</v>
      </c>
      <c r="F65" s="16"/>
      <c r="G65" s="21"/>
      <c r="H65" s="21"/>
    </row>
    <row r="66" spans="1:8" x14ac:dyDescent="0.25">
      <c r="A66" s="66">
        <f>'DOR Games'!A65</f>
        <v>23417</v>
      </c>
      <c r="B66" s="16">
        <f>'DOR Games'!B65</f>
        <v>45839</v>
      </c>
      <c r="C66" s="45">
        <f>'DOR Games'!AH65</f>
        <v>7.48</v>
      </c>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E70" sqref="E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'Dale Lastowicka'!A1</f>
        <v>Dale Lastowicka</v>
      </c>
      <c r="BH1" s="14" t="s">
        <v>11</v>
      </c>
      <c r="BI1" s="14" t="s">
        <v>12</v>
      </c>
      <c r="BJ1" s="14" t="s">
        <v>5</v>
      </c>
      <c r="BK1" s="14" t="s">
        <v>14</v>
      </c>
      <c r="BL1" s="14" t="s">
        <v>15</v>
      </c>
    </row>
    <row r="2" spans="1:75" x14ac:dyDescent="0.25">
      <c r="A2" s="62">
        <v>18147</v>
      </c>
      <c r="B2" s="16">
        <v>41748</v>
      </c>
      <c r="C2" t="s">
        <v>63</v>
      </c>
      <c r="D2" t="s">
        <v>214</v>
      </c>
      <c r="E2" t="s">
        <v>64</v>
      </c>
      <c r="F2" t="s">
        <v>215</v>
      </c>
      <c r="G2" t="s">
        <v>216</v>
      </c>
      <c r="H2" s="61" t="s">
        <v>217</v>
      </c>
      <c r="I2" t="s">
        <v>69</v>
      </c>
      <c r="J2" s="14">
        <v>21</v>
      </c>
      <c r="K2" s="14" t="s">
        <v>64</v>
      </c>
      <c r="L2" t="s">
        <v>3</v>
      </c>
      <c r="M2" s="14">
        <v>4.62</v>
      </c>
      <c r="N2" s="14">
        <v>6.88</v>
      </c>
      <c r="AH2" s="17">
        <f>SUM(AI2:AZ2)</f>
        <v>4.62</v>
      </c>
      <c r="AI2" s="18">
        <f t="shared" ref="AI2:AI65" si="0">SUMIFS(M2,D2,"*"&amp;$BB$1&amp;"*")</f>
        <v>4.62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35</v>
      </c>
      <c r="BO2" t="s">
        <v>67</v>
      </c>
    </row>
    <row r="3" spans="1:75" x14ac:dyDescent="0.25">
      <c r="A3" s="62">
        <v>18168</v>
      </c>
      <c r="B3" s="16">
        <v>41753</v>
      </c>
      <c r="C3" t="s">
        <v>63</v>
      </c>
      <c r="D3" t="s">
        <v>214</v>
      </c>
      <c r="E3" t="s">
        <v>64</v>
      </c>
      <c r="F3" t="s">
        <v>218</v>
      </c>
      <c r="G3" t="s">
        <v>219</v>
      </c>
      <c r="H3" s="63" t="s">
        <v>257</v>
      </c>
      <c r="I3" t="s">
        <v>69</v>
      </c>
      <c r="J3" s="14">
        <v>5</v>
      </c>
      <c r="K3" s="14" t="s">
        <v>220</v>
      </c>
      <c r="L3" t="s">
        <v>5</v>
      </c>
      <c r="M3" s="14">
        <v>1.25</v>
      </c>
      <c r="N3" s="14">
        <v>1.25</v>
      </c>
      <c r="AH3" s="17">
        <f t="shared" ref="AH3:AH66" si="17">SUM(AI3:AZ3)</f>
        <v>1.25</v>
      </c>
      <c r="AI3" s="18">
        <f t="shared" si="0"/>
        <v>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v>
      </c>
      <c r="BI3" s="14">
        <f>COUNTIFS($D$2:$D$4276,"*"&amp;$BB$1&amp;"*",$K$2:$K$4276,"CSA",$L$2:$L$4276,"Minor Victory",$I$2:$I$4276,"Battle")</f>
        <v>1</v>
      </c>
      <c r="BJ3" s="14">
        <f>COUNTIFS($D$2:$D$4276,"*"&amp;$BB$1&amp;"*",$K$2:$K$4276,".",$I$2:$I$4276,"Battle")</f>
        <v>5</v>
      </c>
      <c r="BK3" s="14">
        <f>COUNTIFS($D$2:$D$4276,"*"&amp;$BB$1&amp;"*",$K$2:$K$4276,"USA",$L$2:$L$4276,"Minor Victory",$I$2:$I$4276,"Battle")</f>
        <v>6</v>
      </c>
      <c r="BL3" s="14">
        <f>COUNTIFS($D$2:$D$4276,"*"&amp;$BB$1&amp;"*",$K$2:$K$4276,"USA",$L$2:$L$4276,"Major Victory",$I$2:$I$4276,"Battle")</f>
        <v>22</v>
      </c>
      <c r="BN3" cm="1">
        <f t="array" ref="BN3">SUMPRODUCT(--EXACT($BO$3,$I$2:$I$4276))</f>
        <v>35</v>
      </c>
      <c r="BO3" t="s">
        <v>69</v>
      </c>
    </row>
    <row r="4" spans="1:75" x14ac:dyDescent="0.25">
      <c r="A4" s="62">
        <v>18243</v>
      </c>
      <c r="B4" s="16">
        <v>41789</v>
      </c>
      <c r="C4" t="s">
        <v>63</v>
      </c>
      <c r="D4" t="s">
        <v>214</v>
      </c>
      <c r="E4" t="s">
        <v>64</v>
      </c>
      <c r="F4" t="s">
        <v>221</v>
      </c>
      <c r="G4" t="s">
        <v>219</v>
      </c>
      <c r="H4" s="64" t="s">
        <v>258</v>
      </c>
      <c r="I4" t="s">
        <v>69</v>
      </c>
      <c r="J4" s="14">
        <v>12</v>
      </c>
      <c r="K4" s="14" t="s">
        <v>220</v>
      </c>
      <c r="L4" t="s">
        <v>5</v>
      </c>
      <c r="M4" s="14">
        <v>3</v>
      </c>
      <c r="N4" s="14">
        <v>3</v>
      </c>
      <c r="AH4" s="17">
        <f t="shared" si="17"/>
        <v>3</v>
      </c>
      <c r="AI4" s="18">
        <f t="shared" si="0"/>
        <v>3</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38</v>
      </c>
      <c r="BH4" s="14">
        <f>SUM(BH2:BH3)</f>
        <v>1</v>
      </c>
      <c r="BI4" s="14">
        <f>SUM(BI2:BI3)</f>
        <v>1</v>
      </c>
      <c r="BJ4" s="14">
        <f>SUM(BJ2:BJ3)</f>
        <v>5</v>
      </c>
      <c r="BK4" s="14">
        <f>SUM(BK2:BK3)</f>
        <v>6</v>
      </c>
      <c r="BL4" s="14">
        <f>SUM(BL2:BL3)</f>
        <v>22</v>
      </c>
    </row>
    <row r="5" spans="1:75" x14ac:dyDescent="0.25">
      <c r="A5" s="62">
        <v>18277</v>
      </c>
      <c r="B5" s="16">
        <v>41813</v>
      </c>
      <c r="C5" t="s">
        <v>63</v>
      </c>
      <c r="D5" t="s">
        <v>214</v>
      </c>
      <c r="E5" t="s">
        <v>64</v>
      </c>
      <c r="F5" t="s">
        <v>215</v>
      </c>
      <c r="G5" t="s">
        <v>216</v>
      </c>
      <c r="H5" s="61" t="s">
        <v>222</v>
      </c>
      <c r="I5" t="s">
        <v>69</v>
      </c>
      <c r="J5" s="14">
        <v>21</v>
      </c>
      <c r="K5" s="14" t="s">
        <v>63</v>
      </c>
      <c r="L5" t="s">
        <v>4</v>
      </c>
      <c r="M5" s="14">
        <v>6.46</v>
      </c>
      <c r="N5" s="14">
        <v>5.04</v>
      </c>
      <c r="AH5" s="17">
        <f t="shared" si="17"/>
        <v>6.46</v>
      </c>
      <c r="AI5" s="18">
        <f t="shared" si="0"/>
        <v>6.46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18358</v>
      </c>
      <c r="B6" s="16">
        <v>41867</v>
      </c>
      <c r="C6" t="s">
        <v>63</v>
      </c>
      <c r="D6" t="s">
        <v>214</v>
      </c>
      <c r="E6" t="s">
        <v>64</v>
      </c>
      <c r="F6" t="s">
        <v>223</v>
      </c>
      <c r="G6" t="s">
        <v>224</v>
      </c>
      <c r="H6" s="64" t="s">
        <v>259</v>
      </c>
      <c r="I6" t="s">
        <v>69</v>
      </c>
      <c r="J6" s="14">
        <v>31</v>
      </c>
      <c r="K6" s="14" t="s">
        <v>64</v>
      </c>
      <c r="L6" t="s">
        <v>3</v>
      </c>
      <c r="M6" s="14">
        <v>6.82</v>
      </c>
      <c r="N6" s="14">
        <v>9.68</v>
      </c>
      <c r="AH6" s="17">
        <f t="shared" si="17"/>
        <v>6.82</v>
      </c>
      <c r="AI6" s="18">
        <f t="shared" si="0"/>
        <v>6.82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18440</v>
      </c>
      <c r="B7" s="16">
        <v>41935</v>
      </c>
      <c r="C7" t="s">
        <v>63</v>
      </c>
      <c r="D7" t="s">
        <v>214</v>
      </c>
      <c r="E7" t="s">
        <v>64</v>
      </c>
      <c r="F7" t="s">
        <v>215</v>
      </c>
      <c r="G7" t="s">
        <v>216</v>
      </c>
      <c r="H7" s="61" t="s">
        <v>225</v>
      </c>
      <c r="I7" t="s">
        <v>69</v>
      </c>
      <c r="J7" s="14">
        <v>23</v>
      </c>
      <c r="K7" s="14" t="s">
        <v>64</v>
      </c>
      <c r="L7" t="s">
        <v>4</v>
      </c>
      <c r="M7" s="14">
        <v>5.52</v>
      </c>
      <c r="N7" s="14">
        <v>6.98</v>
      </c>
      <c r="AH7" s="17">
        <f t="shared" si="17"/>
        <v>5.52</v>
      </c>
      <c r="AI7" s="18">
        <f t="shared" si="0"/>
        <v>5.52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2</v>
      </c>
      <c r="BJ7" s="19">
        <f>COUNTIFS($F$2:$F$4276,"*"&amp;$BB$1&amp;"*",$K$2:$K$4276,".",$I$2:$I$4276,"Maneuver")</f>
        <v>1</v>
      </c>
      <c r="BK7" s="19">
        <f>COUNTIFS($F$2:$F$4276,"*"&amp;$BB$1&amp;"*",$K$2:$K$4276,"CSA",$L$2:$L$4276,"Minor Victory",$I$2:$I$4276,"Maneuver")</f>
        <v>2</v>
      </c>
      <c r="BL7" s="19">
        <f>COUNTIFS($F$2:$F$4276,"*"&amp;$BB$1&amp;"*",$K$2:$K$4276,"CSA",$L$2:$L$4276,"Major Victory",$I$2:$I$4276,"Maneuver")</f>
        <v>4</v>
      </c>
      <c r="BN7">
        <f>SUM(BH9:BL9)</f>
        <v>29</v>
      </c>
      <c r="BO7" t="s">
        <v>67</v>
      </c>
    </row>
    <row r="8" spans="1:75" x14ac:dyDescent="0.25">
      <c r="A8" s="62">
        <v>18478</v>
      </c>
      <c r="B8" s="16">
        <v>41966</v>
      </c>
      <c r="C8" t="s">
        <v>63</v>
      </c>
      <c r="D8" t="s">
        <v>214</v>
      </c>
      <c r="E8" t="s">
        <v>64</v>
      </c>
      <c r="F8" t="s">
        <v>223</v>
      </c>
      <c r="G8" t="s">
        <v>226</v>
      </c>
      <c r="H8" s="64" t="s">
        <v>260</v>
      </c>
      <c r="I8" t="s">
        <v>69</v>
      </c>
      <c r="J8" s="14">
        <v>7</v>
      </c>
      <c r="K8" s="14" t="s">
        <v>220</v>
      </c>
      <c r="L8" t="s">
        <v>5</v>
      </c>
      <c r="M8" s="14">
        <v>1.75</v>
      </c>
      <c r="N8" s="14">
        <v>1.75</v>
      </c>
      <c r="AH8" s="17">
        <f t="shared" si="17"/>
        <v>1.75</v>
      </c>
      <c r="AI8" s="18">
        <f t="shared" si="0"/>
        <v>1.75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2</v>
      </c>
      <c r="BJ8" s="19">
        <f>COUNTIFS($D$2:$D$4276,"*"&amp;$BB$1&amp;"*",$K$2:$K$4276,".",$I$2:$I$4276,"Maneuver")</f>
        <v>6</v>
      </c>
      <c r="BK8" s="19">
        <f>COUNTIFS($D$2:$D$4276,"*"&amp;$BB$1&amp;"*",$K$2:$K$4276,"USA",$L$2:$L$4276,"Minor Victory",$I$2:$I$4276,"Maneuver")</f>
        <v>2</v>
      </c>
      <c r="BL8" s="19">
        <f>COUNTIFS($D$2:$D$4276,"*"&amp;$BB$1&amp;"*",$K$2:$K$4276,"USA",$L$2:$L$4276,"Major Victory",$I$2:$I$4276,"Maneuver")</f>
        <v>3</v>
      </c>
      <c r="BN8" cm="1">
        <f t="array" ref="BN8">SUMPRODUCT(--EXACT($BO$8,$I$2:$I$4276))</f>
        <v>29</v>
      </c>
      <c r="BO8" t="s">
        <v>68</v>
      </c>
    </row>
    <row r="9" spans="1:75" x14ac:dyDescent="0.25">
      <c r="A9" s="62">
        <v>18603</v>
      </c>
      <c r="B9" s="16">
        <v>42036</v>
      </c>
      <c r="C9" t="s">
        <v>63</v>
      </c>
      <c r="D9" t="s">
        <v>214</v>
      </c>
      <c r="E9" t="s">
        <v>64</v>
      </c>
      <c r="F9" t="s">
        <v>227</v>
      </c>
      <c r="G9" t="s">
        <v>228</v>
      </c>
      <c r="H9" s="64" t="s">
        <v>261</v>
      </c>
      <c r="I9" t="s">
        <v>69</v>
      </c>
      <c r="J9" s="14">
        <v>27</v>
      </c>
      <c r="K9" s="14" t="s">
        <v>64</v>
      </c>
      <c r="L9" t="s">
        <v>3</v>
      </c>
      <c r="M9" s="14">
        <v>5.9399999999999995</v>
      </c>
      <c r="N9" s="14">
        <v>8.56</v>
      </c>
      <c r="AH9" s="17">
        <f t="shared" si="17"/>
        <v>5.9399999999999995</v>
      </c>
      <c r="AI9" s="18">
        <f t="shared" si="0"/>
        <v>5.9399999999999995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7</v>
      </c>
      <c r="BI9" s="19">
        <f>SUM(BI7:BI8)</f>
        <v>4</v>
      </c>
      <c r="BJ9" s="19">
        <f>SUM(BJ7:BJ8)</f>
        <v>7</v>
      </c>
      <c r="BK9" s="19">
        <f>SUM(BK7:BK8)</f>
        <v>4</v>
      </c>
      <c r="BL9" s="19">
        <f>SUM(BL7:BL8)</f>
        <v>7</v>
      </c>
    </row>
    <row r="10" spans="1:75" x14ac:dyDescent="0.25">
      <c r="A10" s="62">
        <v>18614</v>
      </c>
      <c r="B10" s="16">
        <v>42044</v>
      </c>
      <c r="C10" t="s">
        <v>63</v>
      </c>
      <c r="D10" t="s">
        <v>214</v>
      </c>
      <c r="E10" t="s">
        <v>64</v>
      </c>
      <c r="F10" t="s">
        <v>229</v>
      </c>
      <c r="G10" t="s">
        <v>230</v>
      </c>
      <c r="H10" s="64" t="s">
        <v>262</v>
      </c>
      <c r="I10" t="s">
        <v>69</v>
      </c>
      <c r="J10" s="14">
        <v>10</v>
      </c>
      <c r="K10" s="14" t="s">
        <v>64</v>
      </c>
      <c r="L10" t="s">
        <v>3</v>
      </c>
      <c r="M10" s="14">
        <v>2.2000000000000002</v>
      </c>
      <c r="N10" s="14">
        <v>3.8</v>
      </c>
      <c r="AH10" s="17">
        <f t="shared" si="17"/>
        <v>2.2000000000000002</v>
      </c>
      <c r="AI10" s="18">
        <f t="shared" si="0"/>
        <v>2.2000000000000002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18654</v>
      </c>
      <c r="B11" s="16">
        <v>42067</v>
      </c>
      <c r="C11" t="s">
        <v>63</v>
      </c>
      <c r="D11" t="s">
        <v>214</v>
      </c>
      <c r="E11" t="s">
        <v>64</v>
      </c>
      <c r="F11" t="s">
        <v>227</v>
      </c>
      <c r="G11" t="s">
        <v>228</v>
      </c>
      <c r="H11" s="61" t="s">
        <v>231</v>
      </c>
      <c r="I11" t="s">
        <v>69</v>
      </c>
      <c r="J11" s="14">
        <v>14</v>
      </c>
      <c r="K11" s="14" t="s">
        <v>64</v>
      </c>
      <c r="L11" t="s">
        <v>3</v>
      </c>
      <c r="M11" s="14">
        <v>3.08</v>
      </c>
      <c r="N11" s="14">
        <v>4.92</v>
      </c>
      <c r="AH11" s="17">
        <f t="shared" si="17"/>
        <v>3.08</v>
      </c>
      <c r="AI11" s="18">
        <f t="shared" si="0"/>
        <v>3.08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18672</v>
      </c>
      <c r="B12" s="16">
        <v>42085</v>
      </c>
      <c r="C12" t="s">
        <v>63</v>
      </c>
      <c r="D12" t="s">
        <v>214</v>
      </c>
      <c r="E12" t="s">
        <v>64</v>
      </c>
      <c r="F12" t="s">
        <v>227</v>
      </c>
      <c r="G12" t="s">
        <v>228</v>
      </c>
      <c r="H12" s="61" t="s">
        <v>232</v>
      </c>
      <c r="I12" t="s">
        <v>69</v>
      </c>
      <c r="J12" s="14">
        <v>20</v>
      </c>
      <c r="K12" s="14" t="s">
        <v>64</v>
      </c>
      <c r="L12" t="s">
        <v>3</v>
      </c>
      <c r="M12" s="14">
        <v>4.4000000000000004</v>
      </c>
      <c r="N12" s="14">
        <v>6.6</v>
      </c>
      <c r="AH12" s="17">
        <f t="shared" si="17"/>
        <v>4.4000000000000004</v>
      </c>
      <c r="AI12" s="18">
        <f t="shared" si="0"/>
        <v>4.4000000000000004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18691</v>
      </c>
      <c r="B13" s="16">
        <v>42100</v>
      </c>
      <c r="C13" t="s">
        <v>63</v>
      </c>
      <c r="D13" t="s">
        <v>214</v>
      </c>
      <c r="E13" t="s">
        <v>64</v>
      </c>
      <c r="F13" t="s">
        <v>233</v>
      </c>
      <c r="G13" t="s">
        <v>234</v>
      </c>
      <c r="H13" s="64" t="s">
        <v>263</v>
      </c>
      <c r="I13" t="s">
        <v>69</v>
      </c>
      <c r="J13" s="14">
        <v>24</v>
      </c>
      <c r="K13" s="14" t="s">
        <v>64</v>
      </c>
      <c r="L13" t="s">
        <v>3</v>
      </c>
      <c r="M13" s="14">
        <v>5.28</v>
      </c>
      <c r="N13" s="14">
        <v>7.72</v>
      </c>
      <c r="AH13" s="17">
        <f t="shared" si="17"/>
        <v>5.28</v>
      </c>
      <c r="AI13" s="18">
        <f t="shared" si="0"/>
        <v>5.28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18719</v>
      </c>
      <c r="B14" s="16">
        <v>42114</v>
      </c>
      <c r="C14" t="s">
        <v>63</v>
      </c>
      <c r="D14" t="s">
        <v>214</v>
      </c>
      <c r="E14" t="s">
        <v>64</v>
      </c>
      <c r="F14" t="s">
        <v>227</v>
      </c>
      <c r="G14" t="s">
        <v>228</v>
      </c>
      <c r="H14" s="61" t="s">
        <v>235</v>
      </c>
      <c r="I14" t="s">
        <v>69</v>
      </c>
      <c r="J14" s="14">
        <v>10</v>
      </c>
      <c r="K14" s="14" t="s">
        <v>64</v>
      </c>
      <c r="L14" t="s">
        <v>3</v>
      </c>
      <c r="M14" s="14">
        <v>2.2000000000000002</v>
      </c>
      <c r="N14" s="14">
        <v>3.8</v>
      </c>
      <c r="AH14" s="17">
        <f t="shared" si="17"/>
        <v>2.2000000000000002</v>
      </c>
      <c r="AI14" s="18">
        <f t="shared" si="0"/>
        <v>2.2000000000000002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18773</v>
      </c>
      <c r="B15" s="16">
        <v>42182</v>
      </c>
      <c r="C15" t="s">
        <v>63</v>
      </c>
      <c r="D15" t="s">
        <v>214</v>
      </c>
      <c r="E15" t="s">
        <v>64</v>
      </c>
      <c r="F15" t="s">
        <v>227</v>
      </c>
      <c r="G15" t="s">
        <v>236</v>
      </c>
      <c r="H15" s="64" t="s">
        <v>264</v>
      </c>
      <c r="I15" t="s">
        <v>69</v>
      </c>
      <c r="J15" s="14">
        <v>24</v>
      </c>
      <c r="K15" s="14" t="s">
        <v>64</v>
      </c>
      <c r="L15" t="s">
        <v>3</v>
      </c>
      <c r="M15" s="14">
        <v>5.28</v>
      </c>
      <c r="N15" s="14">
        <v>7.72</v>
      </c>
      <c r="AH15" s="17">
        <f t="shared" si="17"/>
        <v>5.28</v>
      </c>
      <c r="AI15" s="18">
        <f t="shared" si="0"/>
        <v>5.28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18817</v>
      </c>
      <c r="B16" s="16">
        <v>42213</v>
      </c>
      <c r="C16" t="s">
        <v>63</v>
      </c>
      <c r="D16" t="s">
        <v>214</v>
      </c>
      <c r="E16" t="s">
        <v>64</v>
      </c>
      <c r="F16" t="s">
        <v>227</v>
      </c>
      <c r="G16" t="s">
        <v>236</v>
      </c>
      <c r="H16" s="64" t="s">
        <v>265</v>
      </c>
      <c r="I16" t="s">
        <v>69</v>
      </c>
      <c r="J16" s="14">
        <v>13</v>
      </c>
      <c r="K16" s="14" t="s">
        <v>64</v>
      </c>
      <c r="L16" t="s">
        <v>3</v>
      </c>
      <c r="M16" s="14">
        <v>2.86</v>
      </c>
      <c r="N16" s="14">
        <v>4.6400000000000006</v>
      </c>
      <c r="AH16" s="17">
        <f t="shared" si="17"/>
        <v>2.86</v>
      </c>
      <c r="AI16" s="18">
        <f t="shared" si="0"/>
        <v>2.86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18823</v>
      </c>
      <c r="B17" s="16">
        <v>42220</v>
      </c>
      <c r="C17" t="s">
        <v>63</v>
      </c>
      <c r="D17" t="s">
        <v>214</v>
      </c>
      <c r="E17" t="s">
        <v>64</v>
      </c>
      <c r="F17" t="s">
        <v>233</v>
      </c>
      <c r="G17" t="s">
        <v>234</v>
      </c>
      <c r="H17" s="64" t="s">
        <v>266</v>
      </c>
      <c r="I17" t="s">
        <v>69</v>
      </c>
      <c r="J17" s="14">
        <v>17</v>
      </c>
      <c r="K17" s="14" t="s">
        <v>63</v>
      </c>
      <c r="L17" t="s">
        <v>3</v>
      </c>
      <c r="M17" s="14">
        <v>5.76</v>
      </c>
      <c r="N17" s="14">
        <v>3.74</v>
      </c>
      <c r="AE17" s="20"/>
      <c r="AH17" s="17">
        <f t="shared" si="17"/>
        <v>5.76</v>
      </c>
      <c r="AI17" s="18">
        <f t="shared" si="0"/>
        <v>5.76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18964</v>
      </c>
      <c r="B18" s="16">
        <v>42376</v>
      </c>
      <c r="C18" t="s">
        <v>63</v>
      </c>
      <c r="D18" t="s">
        <v>214</v>
      </c>
      <c r="E18" t="s">
        <v>64</v>
      </c>
      <c r="F18" t="s">
        <v>233</v>
      </c>
      <c r="G18" t="s">
        <v>224</v>
      </c>
      <c r="H18" s="64" t="s">
        <v>267</v>
      </c>
      <c r="I18" t="s">
        <v>69</v>
      </c>
      <c r="J18" s="14">
        <v>48</v>
      </c>
      <c r="K18" s="14" t="s">
        <v>64</v>
      </c>
      <c r="L18" t="s">
        <v>3</v>
      </c>
      <c r="M18" s="14">
        <v>10.56</v>
      </c>
      <c r="N18" s="14">
        <v>14.44</v>
      </c>
      <c r="AE18" s="20"/>
      <c r="AH18" s="17">
        <f t="shared" si="17"/>
        <v>10.56</v>
      </c>
      <c r="AI18" s="18">
        <f t="shared" si="0"/>
        <v>10.56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19164</v>
      </c>
      <c r="B19" s="16">
        <v>42591</v>
      </c>
      <c r="C19" t="s">
        <v>63</v>
      </c>
      <c r="D19" t="s">
        <v>214</v>
      </c>
      <c r="E19" t="s">
        <v>64</v>
      </c>
      <c r="F19" t="s">
        <v>237</v>
      </c>
      <c r="G19" t="s">
        <v>234</v>
      </c>
      <c r="H19" s="64" t="s">
        <v>268</v>
      </c>
      <c r="I19" t="s">
        <v>69</v>
      </c>
      <c r="J19" s="14">
        <v>18</v>
      </c>
      <c r="K19" s="14" t="s">
        <v>64</v>
      </c>
      <c r="L19" t="s">
        <v>4</v>
      </c>
      <c r="M19" s="14">
        <v>4.32</v>
      </c>
      <c r="N19" s="14">
        <v>5.68</v>
      </c>
      <c r="AE19" s="20"/>
      <c r="AH19" s="17">
        <f t="shared" si="17"/>
        <v>4.32</v>
      </c>
      <c r="AI19" s="18">
        <f t="shared" si="0"/>
        <v>4.32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19246</v>
      </c>
      <c r="B20" s="16">
        <v>42712</v>
      </c>
      <c r="C20" t="s">
        <v>63</v>
      </c>
      <c r="D20" t="s">
        <v>214</v>
      </c>
      <c r="E20" t="s">
        <v>64</v>
      </c>
      <c r="F20" t="s">
        <v>233</v>
      </c>
      <c r="G20" t="s">
        <v>226</v>
      </c>
      <c r="H20" s="64" t="s">
        <v>260</v>
      </c>
      <c r="I20" t="s">
        <v>69</v>
      </c>
      <c r="J20" s="14">
        <v>82</v>
      </c>
      <c r="K20" s="14" t="s">
        <v>64</v>
      </c>
      <c r="L20" t="s">
        <v>3</v>
      </c>
      <c r="M20" s="14">
        <v>18.04</v>
      </c>
      <c r="N20" s="14">
        <v>23.96</v>
      </c>
      <c r="AE20" s="20"/>
      <c r="AH20" s="17">
        <f t="shared" si="17"/>
        <v>18.04</v>
      </c>
      <c r="AI20" s="18">
        <f t="shared" si="0"/>
        <v>18.04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19277</v>
      </c>
      <c r="B21" s="16">
        <v>42756</v>
      </c>
      <c r="C21" t="s">
        <v>63</v>
      </c>
      <c r="D21" t="s">
        <v>214</v>
      </c>
      <c r="E21" t="s">
        <v>64</v>
      </c>
      <c r="F21" t="s">
        <v>238</v>
      </c>
      <c r="G21" t="s">
        <v>239</v>
      </c>
      <c r="H21" s="63" t="s">
        <v>269</v>
      </c>
      <c r="I21" t="s">
        <v>69</v>
      </c>
      <c r="J21" s="14">
        <v>27</v>
      </c>
      <c r="K21" s="14" t="s">
        <v>64</v>
      </c>
      <c r="L21" t="s">
        <v>3</v>
      </c>
      <c r="M21" s="14">
        <v>5.9399999999999995</v>
      </c>
      <c r="N21" s="14">
        <v>8.56</v>
      </c>
      <c r="AH21" s="17">
        <f t="shared" si="17"/>
        <v>5.9399999999999995</v>
      </c>
      <c r="AI21" s="18">
        <f t="shared" si="0"/>
        <v>5.9399999999999995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19522</v>
      </c>
      <c r="B22" s="16">
        <v>43157</v>
      </c>
      <c r="C22" t="s">
        <v>63</v>
      </c>
      <c r="D22" t="s">
        <v>214</v>
      </c>
      <c r="E22" t="s">
        <v>64</v>
      </c>
      <c r="F22" t="s">
        <v>229</v>
      </c>
      <c r="G22" t="s">
        <v>240</v>
      </c>
      <c r="H22" s="61" t="s">
        <v>270</v>
      </c>
      <c r="I22" t="s">
        <v>69</v>
      </c>
      <c r="J22" s="14">
        <v>26</v>
      </c>
      <c r="K22" s="14" t="s">
        <v>64</v>
      </c>
      <c r="L22" t="s">
        <v>3</v>
      </c>
      <c r="M22" s="14">
        <v>5.72</v>
      </c>
      <c r="N22" s="14">
        <v>8.2800000000000011</v>
      </c>
      <c r="AE22" s="20"/>
      <c r="AH22" s="17">
        <f t="shared" si="17"/>
        <v>5.72</v>
      </c>
      <c r="AI22" s="18">
        <f t="shared" si="0"/>
        <v>5.72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19612</v>
      </c>
      <c r="B23" s="16">
        <v>43281</v>
      </c>
      <c r="C23" t="s">
        <v>63</v>
      </c>
      <c r="D23" t="s">
        <v>214</v>
      </c>
      <c r="E23" t="s">
        <v>64</v>
      </c>
      <c r="F23" t="s">
        <v>233</v>
      </c>
      <c r="G23" t="s">
        <v>219</v>
      </c>
      <c r="H23" s="64" t="s">
        <v>271</v>
      </c>
      <c r="I23" t="s">
        <v>69</v>
      </c>
      <c r="J23" s="14">
        <v>50</v>
      </c>
      <c r="K23" s="14" t="s">
        <v>64</v>
      </c>
      <c r="L23" t="s">
        <v>3</v>
      </c>
      <c r="M23" s="14">
        <v>11</v>
      </c>
      <c r="N23" s="14">
        <v>15</v>
      </c>
      <c r="AE23" s="20"/>
      <c r="AH23" s="17">
        <f t="shared" si="17"/>
        <v>11</v>
      </c>
      <c r="AI23" s="18">
        <f t="shared" si="0"/>
        <v>11</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19618</v>
      </c>
      <c r="B24" s="16">
        <v>43295</v>
      </c>
      <c r="C24" t="s">
        <v>63</v>
      </c>
      <c r="D24" t="s">
        <v>214</v>
      </c>
      <c r="E24" t="s">
        <v>64</v>
      </c>
      <c r="F24" t="s">
        <v>229</v>
      </c>
      <c r="G24" t="s">
        <v>241</v>
      </c>
      <c r="H24" s="61" t="s">
        <v>242</v>
      </c>
      <c r="I24" t="s">
        <v>69</v>
      </c>
      <c r="J24" s="14">
        <v>37</v>
      </c>
      <c r="K24" s="14" t="s">
        <v>64</v>
      </c>
      <c r="L24" t="s">
        <v>3</v>
      </c>
      <c r="M24" s="14">
        <v>8.14</v>
      </c>
      <c r="N24" s="14">
        <v>11.36</v>
      </c>
      <c r="AE24" s="20"/>
      <c r="AH24" s="17">
        <f t="shared" si="17"/>
        <v>8.14</v>
      </c>
      <c r="AI24" s="18">
        <f t="shared" si="0"/>
        <v>8.14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19664</v>
      </c>
      <c r="B25" s="16">
        <v>43365</v>
      </c>
      <c r="C25" t="s">
        <v>63</v>
      </c>
      <c r="D25" t="s">
        <v>244</v>
      </c>
      <c r="E25" t="s">
        <v>64</v>
      </c>
      <c r="F25" t="s">
        <v>214</v>
      </c>
      <c r="G25" t="s">
        <v>240</v>
      </c>
      <c r="H25" s="61" t="s">
        <v>296</v>
      </c>
      <c r="I25" t="s">
        <v>68</v>
      </c>
      <c r="J25" s="14">
        <v>12</v>
      </c>
      <c r="K25" s="14" t="s">
        <v>64</v>
      </c>
      <c r="L25" t="s">
        <v>3</v>
      </c>
      <c r="M25" s="14">
        <v>1.32</v>
      </c>
      <c r="N25" s="14">
        <v>2.1799999999999997</v>
      </c>
      <c r="AE25" s="20"/>
      <c r="AH25" s="17">
        <f t="shared" si="17"/>
        <v>2.1799999999999997</v>
      </c>
      <c r="AI25" s="18">
        <f t="shared" si="0"/>
        <v>0</v>
      </c>
      <c r="AJ25" s="18">
        <f t="shared" si="1"/>
        <v>2.1799999999999997</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19690</v>
      </c>
      <c r="B26" s="16">
        <v>43411</v>
      </c>
      <c r="C26" t="s">
        <v>63</v>
      </c>
      <c r="D26" t="s">
        <v>244</v>
      </c>
      <c r="E26" t="s">
        <v>64</v>
      </c>
      <c r="F26" t="s">
        <v>214</v>
      </c>
      <c r="G26" t="s">
        <v>240</v>
      </c>
      <c r="H26" s="61" t="s">
        <v>297</v>
      </c>
      <c r="I26" t="s">
        <v>68</v>
      </c>
      <c r="J26" s="14">
        <v>11</v>
      </c>
      <c r="K26" s="14" t="s">
        <v>64</v>
      </c>
      <c r="L26" t="s">
        <v>3</v>
      </c>
      <c r="M26" s="14">
        <v>1.21</v>
      </c>
      <c r="N26" s="14">
        <v>2.04</v>
      </c>
      <c r="AH26" s="17">
        <f t="shared" si="17"/>
        <v>2.04</v>
      </c>
      <c r="AI26" s="18">
        <f t="shared" si="0"/>
        <v>0</v>
      </c>
      <c r="AJ26" s="18">
        <f t="shared" si="1"/>
        <v>2.04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19724</v>
      </c>
      <c r="B27" s="16">
        <v>43471</v>
      </c>
      <c r="C27" t="s">
        <v>63</v>
      </c>
      <c r="D27" t="s">
        <v>214</v>
      </c>
      <c r="E27" t="s">
        <v>64</v>
      </c>
      <c r="F27" t="s">
        <v>229</v>
      </c>
      <c r="G27" t="s">
        <v>241</v>
      </c>
      <c r="H27" s="61" t="s">
        <v>243</v>
      </c>
      <c r="I27" t="s">
        <v>69</v>
      </c>
      <c r="J27" s="14">
        <v>40</v>
      </c>
      <c r="K27" s="14" t="s">
        <v>64</v>
      </c>
      <c r="L27" t="s">
        <v>4</v>
      </c>
      <c r="M27" s="14">
        <v>9.6</v>
      </c>
      <c r="N27" s="14">
        <v>11.4</v>
      </c>
      <c r="AH27" s="17">
        <f t="shared" si="17"/>
        <v>9.6</v>
      </c>
      <c r="AI27" s="18">
        <f t="shared" si="0"/>
        <v>9.6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19727</v>
      </c>
      <c r="B28" s="16">
        <v>43473</v>
      </c>
      <c r="C28" t="s">
        <v>63</v>
      </c>
      <c r="D28" t="s">
        <v>244</v>
      </c>
      <c r="E28" t="s">
        <v>64</v>
      </c>
      <c r="F28" t="s">
        <v>214</v>
      </c>
      <c r="G28" t="s">
        <v>247</v>
      </c>
      <c r="H28" s="64" t="s">
        <v>298</v>
      </c>
      <c r="I28" t="s">
        <v>68</v>
      </c>
      <c r="J28" s="14">
        <v>10</v>
      </c>
      <c r="K28" s="14" t="s">
        <v>63</v>
      </c>
      <c r="L28" t="s">
        <v>3</v>
      </c>
      <c r="M28" s="14">
        <v>1.9</v>
      </c>
      <c r="N28" s="14">
        <v>1.1000000000000001</v>
      </c>
      <c r="AH28" s="17">
        <f t="shared" si="17"/>
        <v>1.1000000000000001</v>
      </c>
      <c r="AI28" s="18">
        <f t="shared" si="0"/>
        <v>0</v>
      </c>
      <c r="AJ28" s="18">
        <f t="shared" si="1"/>
        <v>1.1000000000000001</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19769</v>
      </c>
      <c r="B29" s="16">
        <v>43521</v>
      </c>
      <c r="C29" t="s">
        <v>63</v>
      </c>
      <c r="D29" t="s">
        <v>244</v>
      </c>
      <c r="E29" t="s">
        <v>64</v>
      </c>
      <c r="F29" t="s">
        <v>214</v>
      </c>
      <c r="G29" t="s">
        <v>247</v>
      </c>
      <c r="H29" s="61" t="s">
        <v>255</v>
      </c>
      <c r="I29" t="s">
        <v>68</v>
      </c>
      <c r="J29" s="14">
        <v>10</v>
      </c>
      <c r="K29" s="14" t="s">
        <v>63</v>
      </c>
      <c r="L29" t="s">
        <v>3</v>
      </c>
      <c r="M29" s="14">
        <v>1.9</v>
      </c>
      <c r="N29" s="14">
        <v>1.1000000000000001</v>
      </c>
      <c r="AH29" s="17">
        <f t="shared" si="17"/>
        <v>1.1000000000000001</v>
      </c>
      <c r="AI29" s="18">
        <f t="shared" si="0"/>
        <v>0</v>
      </c>
      <c r="AJ29" s="18">
        <f t="shared" si="1"/>
        <v>1.1000000000000001</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19857</v>
      </c>
      <c r="B30" s="16">
        <v>43593</v>
      </c>
      <c r="C30" t="s">
        <v>63</v>
      </c>
      <c r="D30" t="s">
        <v>244</v>
      </c>
      <c r="E30" t="s">
        <v>64</v>
      </c>
      <c r="F30" t="s">
        <v>214</v>
      </c>
      <c r="G30" t="s">
        <v>247</v>
      </c>
      <c r="H30" s="64" t="s">
        <v>298</v>
      </c>
      <c r="I30" t="s">
        <v>68</v>
      </c>
      <c r="J30" s="14">
        <v>35</v>
      </c>
      <c r="K30" s="14" t="s">
        <v>64</v>
      </c>
      <c r="L30" t="s">
        <v>4</v>
      </c>
      <c r="M30" s="14">
        <v>4.2</v>
      </c>
      <c r="N30" s="14">
        <v>5.05</v>
      </c>
      <c r="AH30" s="17">
        <f t="shared" si="17"/>
        <v>5.05</v>
      </c>
      <c r="AI30" s="18">
        <f t="shared" si="0"/>
        <v>0</v>
      </c>
      <c r="AJ30" s="18">
        <f t="shared" si="1"/>
        <v>5.05</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20000</v>
      </c>
      <c r="B31" s="16">
        <v>43781</v>
      </c>
      <c r="C31" t="s">
        <v>63</v>
      </c>
      <c r="D31" t="s">
        <v>244</v>
      </c>
      <c r="E31" t="s">
        <v>64</v>
      </c>
      <c r="F31" t="s">
        <v>214</v>
      </c>
      <c r="G31" t="s">
        <v>247</v>
      </c>
      <c r="H31" s="64" t="s">
        <v>299</v>
      </c>
      <c r="I31" t="s">
        <v>68</v>
      </c>
      <c r="J31" s="14">
        <v>35</v>
      </c>
      <c r="K31" s="14" t="s">
        <v>64</v>
      </c>
      <c r="L31" t="s">
        <v>4</v>
      </c>
      <c r="M31" s="14">
        <v>4.2</v>
      </c>
      <c r="N31" s="14">
        <v>5.05</v>
      </c>
      <c r="AH31" s="17">
        <f t="shared" si="17"/>
        <v>5.05</v>
      </c>
      <c r="AI31" s="18">
        <f t="shared" si="0"/>
        <v>0</v>
      </c>
      <c r="AJ31" s="18">
        <f t="shared" si="1"/>
        <v>5.05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20009</v>
      </c>
      <c r="B32" s="16">
        <v>43795</v>
      </c>
      <c r="C32" t="s">
        <v>63</v>
      </c>
      <c r="D32" t="s">
        <v>214</v>
      </c>
      <c r="E32" t="s">
        <v>64</v>
      </c>
      <c r="F32" t="s">
        <v>244</v>
      </c>
      <c r="G32" t="s">
        <v>245</v>
      </c>
      <c r="H32" s="61" t="s">
        <v>272</v>
      </c>
      <c r="I32" t="s">
        <v>68</v>
      </c>
      <c r="J32" s="14">
        <v>14</v>
      </c>
      <c r="K32" s="14" t="s">
        <v>63</v>
      </c>
      <c r="L32" t="s">
        <v>3</v>
      </c>
      <c r="M32" s="14">
        <v>2.46</v>
      </c>
      <c r="N32" s="14">
        <v>1.54</v>
      </c>
      <c r="AH32" s="17">
        <f t="shared" si="17"/>
        <v>2.46</v>
      </c>
      <c r="AI32" s="18">
        <f t="shared" si="0"/>
        <v>2.46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20044</v>
      </c>
      <c r="B33" s="16">
        <v>43814</v>
      </c>
      <c r="C33" t="s">
        <v>63</v>
      </c>
      <c r="D33" t="s">
        <v>214</v>
      </c>
      <c r="E33" t="s">
        <v>64</v>
      </c>
      <c r="F33" t="s">
        <v>229</v>
      </c>
      <c r="G33" t="s">
        <v>245</v>
      </c>
      <c r="H33" s="61" t="s">
        <v>273</v>
      </c>
      <c r="I33" t="s">
        <v>69</v>
      </c>
      <c r="J33" s="14">
        <v>20</v>
      </c>
      <c r="K33" s="14" t="s">
        <v>64</v>
      </c>
      <c r="L33" t="s">
        <v>4</v>
      </c>
      <c r="M33" s="14">
        <v>4.8</v>
      </c>
      <c r="N33" s="14">
        <v>6.2</v>
      </c>
      <c r="AH33" s="17">
        <f t="shared" si="17"/>
        <v>4.8</v>
      </c>
      <c r="AI33" s="18">
        <f t="shared" si="0"/>
        <v>4.8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20118</v>
      </c>
      <c r="B34" s="16">
        <v>43862</v>
      </c>
      <c r="C34" t="s">
        <v>63</v>
      </c>
      <c r="D34" t="s">
        <v>214</v>
      </c>
      <c r="E34" t="s">
        <v>64</v>
      </c>
      <c r="F34" t="s">
        <v>244</v>
      </c>
      <c r="G34" t="s">
        <v>245</v>
      </c>
      <c r="H34" s="61" t="s">
        <v>274</v>
      </c>
      <c r="I34" t="s">
        <v>68</v>
      </c>
      <c r="J34" s="14">
        <v>25</v>
      </c>
      <c r="K34" s="14" t="s">
        <v>220</v>
      </c>
      <c r="L34" t="s">
        <v>5</v>
      </c>
      <c r="M34" s="14">
        <v>3.125</v>
      </c>
      <c r="N34" s="14">
        <v>3.125</v>
      </c>
      <c r="AH34" s="17">
        <f t="shared" si="17"/>
        <v>3.125</v>
      </c>
      <c r="AI34" s="18">
        <f t="shared" si="0"/>
        <v>3.125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20145</v>
      </c>
      <c r="B35" s="16">
        <v>43882</v>
      </c>
      <c r="C35" t="s">
        <v>63</v>
      </c>
      <c r="D35" t="s">
        <v>214</v>
      </c>
      <c r="E35" t="s">
        <v>64</v>
      </c>
      <c r="F35" t="s">
        <v>229</v>
      </c>
      <c r="G35" t="s">
        <v>230</v>
      </c>
      <c r="H35" s="64" t="s">
        <v>275</v>
      </c>
      <c r="I35" t="s">
        <v>69</v>
      </c>
      <c r="J35" s="14">
        <v>24</v>
      </c>
      <c r="K35" s="14" t="s">
        <v>64</v>
      </c>
      <c r="L35" t="s">
        <v>3</v>
      </c>
      <c r="M35" s="14">
        <v>5.28</v>
      </c>
      <c r="N35" s="14">
        <v>7.72</v>
      </c>
      <c r="AH35" s="17">
        <f t="shared" si="17"/>
        <v>5.28</v>
      </c>
      <c r="AI35" s="18">
        <f t="shared" si="0"/>
        <v>5.28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20295</v>
      </c>
      <c r="B36" s="16">
        <v>43946</v>
      </c>
      <c r="C36" t="s">
        <v>63</v>
      </c>
      <c r="D36" t="s">
        <v>214</v>
      </c>
      <c r="E36" t="s">
        <v>64</v>
      </c>
      <c r="F36" t="s">
        <v>244</v>
      </c>
      <c r="G36" t="s">
        <v>245</v>
      </c>
      <c r="H36" s="61" t="s">
        <v>276</v>
      </c>
      <c r="I36" t="s">
        <v>68</v>
      </c>
      <c r="J36" s="14">
        <v>10</v>
      </c>
      <c r="K36" s="14" t="s">
        <v>63</v>
      </c>
      <c r="L36" t="s">
        <v>4</v>
      </c>
      <c r="M36" s="14">
        <v>1.8</v>
      </c>
      <c r="N36" s="14">
        <v>1.2</v>
      </c>
      <c r="AH36" s="17">
        <f t="shared" si="17"/>
        <v>1.8</v>
      </c>
      <c r="AI36" s="18">
        <f t="shared" si="0"/>
        <v>1.8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20318</v>
      </c>
      <c r="B37" s="16">
        <v>43953</v>
      </c>
      <c r="C37" t="s">
        <v>63</v>
      </c>
      <c r="D37" t="s">
        <v>214</v>
      </c>
      <c r="E37" t="s">
        <v>64</v>
      </c>
      <c r="F37" t="s">
        <v>229</v>
      </c>
      <c r="G37" t="s">
        <v>230</v>
      </c>
      <c r="H37" s="64" t="s">
        <v>277</v>
      </c>
      <c r="I37" t="s">
        <v>69</v>
      </c>
      <c r="J37" s="14">
        <v>21</v>
      </c>
      <c r="K37" s="14" t="s">
        <v>220</v>
      </c>
      <c r="L37" t="s">
        <v>5</v>
      </c>
      <c r="M37" s="14">
        <v>5.25</v>
      </c>
      <c r="N37" s="14">
        <v>5.25</v>
      </c>
      <c r="AH37" s="17">
        <f t="shared" si="17"/>
        <v>5.25</v>
      </c>
      <c r="AI37" s="18">
        <f t="shared" si="0"/>
        <v>5.25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910</v>
      </c>
      <c r="BE37" t="s">
        <v>69</v>
      </c>
      <c r="BV37" cm="1">
        <f t="array" ref="BV37">SUMPRODUCT(--EXACT($BW$37,$I$2:$I$4276))</f>
        <v>0</v>
      </c>
      <c r="BW37" t="s">
        <v>65</v>
      </c>
    </row>
    <row r="38" spans="1:75" x14ac:dyDescent="0.25">
      <c r="A38" s="62">
        <v>20325</v>
      </c>
      <c r="B38" s="16">
        <v>43957</v>
      </c>
      <c r="C38" t="s">
        <v>63</v>
      </c>
      <c r="D38" t="s">
        <v>214</v>
      </c>
      <c r="E38" t="s">
        <v>64</v>
      </c>
      <c r="F38" t="s">
        <v>244</v>
      </c>
      <c r="G38" t="s">
        <v>245</v>
      </c>
      <c r="H38" s="61" t="s">
        <v>278</v>
      </c>
      <c r="I38" t="s">
        <v>68</v>
      </c>
      <c r="J38" s="14">
        <v>19</v>
      </c>
      <c r="K38" s="14" t="s">
        <v>63</v>
      </c>
      <c r="L38" t="s">
        <v>3</v>
      </c>
      <c r="M38" s="14">
        <v>3.16</v>
      </c>
      <c r="N38" s="14">
        <v>2.09</v>
      </c>
      <c r="AH38" s="17">
        <f t="shared" si="17"/>
        <v>3.16</v>
      </c>
      <c r="AI38" s="18">
        <f t="shared" si="0"/>
        <v>3.16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653</v>
      </c>
      <c r="BE38" t="s">
        <v>68</v>
      </c>
    </row>
    <row r="39" spans="1:75" x14ac:dyDescent="0.25">
      <c r="A39" s="62">
        <v>20448</v>
      </c>
      <c r="B39" s="16">
        <v>44008</v>
      </c>
      <c r="C39" t="s">
        <v>63</v>
      </c>
      <c r="D39" t="s">
        <v>214</v>
      </c>
      <c r="E39" t="s">
        <v>64</v>
      </c>
      <c r="F39" t="s">
        <v>244</v>
      </c>
      <c r="G39" t="s">
        <v>245</v>
      </c>
      <c r="H39" s="65" t="s">
        <v>279</v>
      </c>
      <c r="I39" t="s">
        <v>68</v>
      </c>
      <c r="J39" s="14">
        <v>17</v>
      </c>
      <c r="K39" s="14" t="s">
        <v>220</v>
      </c>
      <c r="L39" t="s">
        <v>5</v>
      </c>
      <c r="M39" s="14">
        <v>2.125</v>
      </c>
      <c r="N39" s="14">
        <v>2.125</v>
      </c>
      <c r="AH39" s="17">
        <f t="shared" si="17"/>
        <v>2.125</v>
      </c>
      <c r="AI39" s="18">
        <f t="shared" si="0"/>
        <v>2.125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20498</v>
      </c>
      <c r="B40" s="16">
        <v>44031</v>
      </c>
      <c r="C40" t="s">
        <v>63</v>
      </c>
      <c r="D40" t="s">
        <v>214</v>
      </c>
      <c r="E40" t="s">
        <v>64</v>
      </c>
      <c r="F40" t="s">
        <v>229</v>
      </c>
      <c r="G40" t="s">
        <v>230</v>
      </c>
      <c r="H40" s="64" t="s">
        <v>280</v>
      </c>
      <c r="I40" t="s">
        <v>69</v>
      </c>
      <c r="J40" s="14">
        <v>30</v>
      </c>
      <c r="K40" s="14" t="s">
        <v>64</v>
      </c>
      <c r="L40" t="s">
        <v>3</v>
      </c>
      <c r="M40" s="14">
        <v>6.6</v>
      </c>
      <c r="N40" s="14">
        <v>9.4</v>
      </c>
      <c r="AH40" s="17">
        <f t="shared" si="17"/>
        <v>6.6</v>
      </c>
      <c r="AI40" s="18">
        <f t="shared" si="0"/>
        <v>6.6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20641</v>
      </c>
      <c r="B41" s="16">
        <v>44086</v>
      </c>
      <c r="C41" t="s">
        <v>63</v>
      </c>
      <c r="D41" t="s">
        <v>214</v>
      </c>
      <c r="E41" t="s">
        <v>64</v>
      </c>
      <c r="F41" t="s">
        <v>244</v>
      </c>
      <c r="G41" t="s">
        <v>245</v>
      </c>
      <c r="H41" s="61" t="s">
        <v>281</v>
      </c>
      <c r="I41" t="s">
        <v>68</v>
      </c>
      <c r="J41" s="14">
        <v>15</v>
      </c>
      <c r="K41" s="14" t="s">
        <v>64</v>
      </c>
      <c r="L41" t="s">
        <v>3</v>
      </c>
      <c r="M41" s="14">
        <v>1.65</v>
      </c>
      <c r="N41" s="14">
        <v>2.6</v>
      </c>
      <c r="AH41" s="17">
        <f t="shared" si="17"/>
        <v>1.65</v>
      </c>
      <c r="AI41" s="18">
        <f t="shared" si="0"/>
        <v>1.65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64</v>
      </c>
      <c r="BW41" t="s">
        <v>110</v>
      </c>
    </row>
    <row r="42" spans="1:75" x14ac:dyDescent="0.25">
      <c r="A42" s="62">
        <v>20763</v>
      </c>
      <c r="B42" s="16">
        <v>44143</v>
      </c>
      <c r="C42" t="s">
        <v>63</v>
      </c>
      <c r="D42" t="s">
        <v>214</v>
      </c>
      <c r="E42" t="s">
        <v>64</v>
      </c>
      <c r="F42" t="s">
        <v>244</v>
      </c>
      <c r="G42" t="s">
        <v>245</v>
      </c>
      <c r="H42" s="61" t="s">
        <v>282</v>
      </c>
      <c r="I42" t="s">
        <v>68</v>
      </c>
      <c r="J42" s="14">
        <v>25</v>
      </c>
      <c r="K42" s="14" t="s">
        <v>64</v>
      </c>
      <c r="L42" t="s">
        <v>3</v>
      </c>
      <c r="M42" s="14">
        <v>2.75</v>
      </c>
      <c r="N42" s="14">
        <v>4</v>
      </c>
      <c r="AH42" s="17">
        <f t="shared" si="17"/>
        <v>2.75</v>
      </c>
      <c r="AI42" s="18">
        <f t="shared" si="0"/>
        <v>2.75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1563</v>
      </c>
      <c r="BE42" t="s">
        <v>80</v>
      </c>
    </row>
    <row r="43" spans="1:75" x14ac:dyDescent="0.25">
      <c r="A43" s="62">
        <v>20991</v>
      </c>
      <c r="B43" s="16">
        <v>44252</v>
      </c>
      <c r="C43" t="s">
        <v>63</v>
      </c>
      <c r="D43" t="s">
        <v>214</v>
      </c>
      <c r="E43" t="s">
        <v>64</v>
      </c>
      <c r="F43" t="s">
        <v>244</v>
      </c>
      <c r="G43" t="s">
        <v>245</v>
      </c>
      <c r="H43" s="61" t="s">
        <v>283</v>
      </c>
      <c r="I43" t="s">
        <v>68</v>
      </c>
      <c r="J43" s="14">
        <v>5</v>
      </c>
      <c r="K43" s="14" t="s">
        <v>63</v>
      </c>
      <c r="L43" t="s">
        <v>3</v>
      </c>
      <c r="M43" s="14">
        <v>1.2</v>
      </c>
      <c r="N43" s="14">
        <v>0.55000000000000004</v>
      </c>
      <c r="AH43" s="17">
        <f t="shared" si="17"/>
        <v>1.2</v>
      </c>
      <c r="AI43" s="18">
        <f t="shared" si="0"/>
        <v>1.2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21031</v>
      </c>
      <c r="B44" s="16">
        <v>44267</v>
      </c>
      <c r="C44" t="s">
        <v>63</v>
      </c>
      <c r="D44" t="s">
        <v>214</v>
      </c>
      <c r="E44" t="s">
        <v>64</v>
      </c>
      <c r="F44" t="s">
        <v>244</v>
      </c>
      <c r="G44" t="s">
        <v>245</v>
      </c>
      <c r="H44" s="61" t="s">
        <v>284</v>
      </c>
      <c r="I44" t="s">
        <v>68</v>
      </c>
      <c r="J44" s="14">
        <v>47</v>
      </c>
      <c r="K44" s="14" t="s">
        <v>63</v>
      </c>
      <c r="L44" t="s">
        <v>4</v>
      </c>
      <c r="M44" s="14">
        <v>6.61</v>
      </c>
      <c r="N44" s="14">
        <v>5.64</v>
      </c>
      <c r="AH44" s="17">
        <f t="shared" si="17"/>
        <v>6.61</v>
      </c>
      <c r="AI44" s="18">
        <f t="shared" si="0"/>
        <v>6.61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21316</v>
      </c>
      <c r="B45" s="16">
        <v>44385</v>
      </c>
      <c r="C45" t="s">
        <v>63</v>
      </c>
      <c r="D45" t="s">
        <v>214</v>
      </c>
      <c r="E45" t="s">
        <v>64</v>
      </c>
      <c r="F45" t="s">
        <v>246</v>
      </c>
      <c r="G45" t="s">
        <v>247</v>
      </c>
      <c r="H45" s="64" t="s">
        <v>285</v>
      </c>
      <c r="I45" t="s">
        <v>69</v>
      </c>
      <c r="J45" s="14">
        <v>32</v>
      </c>
      <c r="K45" s="14" t="s">
        <v>64</v>
      </c>
      <c r="L45" t="s">
        <v>3</v>
      </c>
      <c r="M45" s="14">
        <v>7.04</v>
      </c>
      <c r="N45" s="14">
        <v>9.9600000000000009</v>
      </c>
      <c r="AH45" s="17">
        <f t="shared" si="17"/>
        <v>7.04</v>
      </c>
      <c r="AI45" s="18">
        <f t="shared" si="0"/>
        <v>7.04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21596</v>
      </c>
      <c r="B46" s="16">
        <v>44517</v>
      </c>
      <c r="C46" t="s">
        <v>63</v>
      </c>
      <c r="D46" t="s">
        <v>214</v>
      </c>
      <c r="E46" t="s">
        <v>64</v>
      </c>
      <c r="F46" t="s">
        <v>244</v>
      </c>
      <c r="G46" t="s">
        <v>245</v>
      </c>
      <c r="H46" s="61" t="s">
        <v>286</v>
      </c>
      <c r="I46" t="s">
        <v>68</v>
      </c>
      <c r="J46" s="14">
        <v>7</v>
      </c>
      <c r="K46" s="14" t="s">
        <v>64</v>
      </c>
      <c r="L46" t="s">
        <v>4</v>
      </c>
      <c r="M46" s="14">
        <v>0.84</v>
      </c>
      <c r="N46" s="14">
        <v>1.4100000000000001</v>
      </c>
      <c r="AH46" s="17">
        <f t="shared" si="17"/>
        <v>0.84</v>
      </c>
      <c r="AI46" s="18">
        <f t="shared" si="0"/>
        <v>0.84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21615</v>
      </c>
      <c r="B47" s="16">
        <v>44530</v>
      </c>
      <c r="C47" t="s">
        <v>63</v>
      </c>
      <c r="D47" t="s">
        <v>214</v>
      </c>
      <c r="E47" t="s">
        <v>64</v>
      </c>
      <c r="F47" t="s">
        <v>244</v>
      </c>
      <c r="G47" t="s">
        <v>245</v>
      </c>
      <c r="H47" s="61" t="s">
        <v>287</v>
      </c>
      <c r="I47" t="s">
        <v>68</v>
      </c>
      <c r="J47" s="14">
        <v>10</v>
      </c>
      <c r="K47" s="14" t="s">
        <v>220</v>
      </c>
      <c r="L47" t="s">
        <v>5</v>
      </c>
      <c r="M47" s="14">
        <v>1.25</v>
      </c>
      <c r="N47" s="14">
        <v>1.25</v>
      </c>
      <c r="AH47" s="17">
        <f t="shared" si="17"/>
        <v>1.25</v>
      </c>
      <c r="AI47" s="18">
        <f t="shared" si="0"/>
        <v>1.25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21647</v>
      </c>
      <c r="B48" s="16">
        <v>44550</v>
      </c>
      <c r="C48" t="s">
        <v>63</v>
      </c>
      <c r="D48" t="s">
        <v>214</v>
      </c>
      <c r="E48" t="s">
        <v>64</v>
      </c>
      <c r="F48" t="s">
        <v>244</v>
      </c>
      <c r="G48" t="s">
        <v>245</v>
      </c>
      <c r="H48" s="61" t="s">
        <v>288</v>
      </c>
      <c r="I48" t="s">
        <v>68</v>
      </c>
      <c r="J48" s="14">
        <v>12</v>
      </c>
      <c r="K48" s="14" t="s">
        <v>220</v>
      </c>
      <c r="L48" t="s">
        <v>5</v>
      </c>
      <c r="M48" s="14">
        <v>1.5</v>
      </c>
      <c r="N48" s="14">
        <v>1.5</v>
      </c>
      <c r="AH48" s="17">
        <f t="shared" si="17"/>
        <v>1.5</v>
      </c>
      <c r="AI48" s="18">
        <f t="shared" si="0"/>
        <v>1.5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21710</v>
      </c>
      <c r="B49" s="16">
        <v>44573</v>
      </c>
      <c r="C49" t="s">
        <v>63</v>
      </c>
      <c r="D49" t="s">
        <v>244</v>
      </c>
      <c r="E49" t="s">
        <v>64</v>
      </c>
      <c r="F49" t="s">
        <v>214</v>
      </c>
      <c r="G49" t="s">
        <v>256</v>
      </c>
      <c r="H49" s="64" t="s">
        <v>300</v>
      </c>
      <c r="I49" t="s">
        <v>68</v>
      </c>
      <c r="J49" s="14">
        <v>33</v>
      </c>
      <c r="K49" s="14" t="s">
        <v>63</v>
      </c>
      <c r="L49" t="s">
        <v>4</v>
      </c>
      <c r="M49" s="14">
        <v>4.79</v>
      </c>
      <c r="N49" s="14">
        <v>3.96</v>
      </c>
      <c r="AH49" s="17">
        <f t="shared" si="17"/>
        <v>3.96</v>
      </c>
      <c r="AI49" s="18">
        <f t="shared" si="0"/>
        <v>0</v>
      </c>
      <c r="AJ49" s="18">
        <f t="shared" si="1"/>
        <v>3.96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21735</v>
      </c>
      <c r="B50" s="16">
        <v>44583</v>
      </c>
      <c r="C50" t="s">
        <v>63</v>
      </c>
      <c r="D50" t="s">
        <v>214</v>
      </c>
      <c r="E50" t="s">
        <v>64</v>
      </c>
      <c r="F50" t="s">
        <v>244</v>
      </c>
      <c r="G50" t="s">
        <v>245</v>
      </c>
      <c r="H50" s="61" t="s">
        <v>289</v>
      </c>
      <c r="I50" t="s">
        <v>68</v>
      </c>
      <c r="J50" s="14">
        <v>21</v>
      </c>
      <c r="K50" s="14" t="s">
        <v>220</v>
      </c>
      <c r="L50" t="s">
        <v>5</v>
      </c>
      <c r="M50" s="14">
        <v>2.625</v>
      </c>
      <c r="N50" s="14">
        <v>2.625</v>
      </c>
      <c r="AH50" s="17">
        <f t="shared" si="17"/>
        <v>2.625</v>
      </c>
      <c r="AI50" s="18">
        <f t="shared" si="0"/>
        <v>2.625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21836</v>
      </c>
      <c r="B51" s="16">
        <v>44628</v>
      </c>
      <c r="C51" t="s">
        <v>63</v>
      </c>
      <c r="D51" t="s">
        <v>214</v>
      </c>
      <c r="E51" t="s">
        <v>64</v>
      </c>
      <c r="F51" t="s">
        <v>248</v>
      </c>
      <c r="G51" t="s">
        <v>249</v>
      </c>
      <c r="H51" s="64" t="s">
        <v>290</v>
      </c>
      <c r="I51" t="s">
        <v>69</v>
      </c>
      <c r="J51" s="14">
        <v>40</v>
      </c>
      <c r="K51" s="14" t="s">
        <v>64</v>
      </c>
      <c r="L51" t="s">
        <v>4</v>
      </c>
      <c r="M51" s="14">
        <v>9.6</v>
      </c>
      <c r="N51" s="14">
        <v>11.4</v>
      </c>
      <c r="AH51" s="17">
        <f t="shared" si="17"/>
        <v>9.6</v>
      </c>
      <c r="AI51" s="18">
        <f t="shared" si="0"/>
        <v>9.6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21913</v>
      </c>
      <c r="B52" s="16">
        <v>44666</v>
      </c>
      <c r="C52" t="s">
        <v>63</v>
      </c>
      <c r="D52" t="s">
        <v>244</v>
      </c>
      <c r="E52" t="s">
        <v>64</v>
      </c>
      <c r="F52" t="s">
        <v>214</v>
      </c>
      <c r="G52" t="s">
        <v>256</v>
      </c>
      <c r="H52" s="63" t="s">
        <v>301</v>
      </c>
      <c r="I52" t="s">
        <v>68</v>
      </c>
      <c r="J52" s="14">
        <v>14</v>
      </c>
      <c r="K52" s="14" t="s">
        <v>63</v>
      </c>
      <c r="L52" t="s">
        <v>4</v>
      </c>
      <c r="M52" s="14">
        <v>2.3200000000000003</v>
      </c>
      <c r="N52" s="14">
        <v>1.68</v>
      </c>
      <c r="AH52" s="17">
        <f t="shared" si="17"/>
        <v>1.68</v>
      </c>
      <c r="AI52" s="18">
        <f t="shared" si="0"/>
        <v>0</v>
      </c>
      <c r="AJ52" s="18">
        <f t="shared" si="1"/>
        <v>1.68</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21914</v>
      </c>
      <c r="B53" s="16">
        <v>44666</v>
      </c>
      <c r="C53" t="s">
        <v>63</v>
      </c>
      <c r="D53" t="s">
        <v>214</v>
      </c>
      <c r="E53" t="s">
        <v>64</v>
      </c>
      <c r="F53" t="s">
        <v>244</v>
      </c>
      <c r="G53" t="s">
        <v>245</v>
      </c>
      <c r="H53" s="61" t="s">
        <v>291</v>
      </c>
      <c r="I53" t="s">
        <v>68</v>
      </c>
      <c r="J53" s="14">
        <v>15</v>
      </c>
      <c r="K53" s="14" t="s">
        <v>64</v>
      </c>
      <c r="L53" t="s">
        <v>4</v>
      </c>
      <c r="M53" s="14">
        <v>1.8</v>
      </c>
      <c r="N53" s="14">
        <v>2.4500000000000002</v>
      </c>
      <c r="AH53" s="17">
        <f t="shared" si="17"/>
        <v>1.8</v>
      </c>
      <c r="AI53" s="18">
        <f t="shared" si="0"/>
        <v>1.8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21929</v>
      </c>
      <c r="B54" s="16">
        <v>44673</v>
      </c>
      <c r="C54" t="s">
        <v>63</v>
      </c>
      <c r="D54" t="s">
        <v>244</v>
      </c>
      <c r="E54" t="s">
        <v>64</v>
      </c>
      <c r="F54" t="s">
        <v>214</v>
      </c>
      <c r="G54" t="s">
        <v>256</v>
      </c>
      <c r="H54" s="64" t="s">
        <v>302</v>
      </c>
      <c r="I54" t="s">
        <v>68</v>
      </c>
      <c r="J54" s="14">
        <v>25</v>
      </c>
      <c r="K54" s="14" t="s">
        <v>63</v>
      </c>
      <c r="L54" t="s">
        <v>3</v>
      </c>
      <c r="M54" s="14">
        <v>4</v>
      </c>
      <c r="N54" s="14">
        <v>2.75</v>
      </c>
      <c r="AH54" s="17">
        <f t="shared" si="17"/>
        <v>2.75</v>
      </c>
      <c r="AI54" s="18">
        <f t="shared" si="0"/>
        <v>0</v>
      </c>
      <c r="AJ54" s="18">
        <f t="shared" si="1"/>
        <v>2.75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21979</v>
      </c>
      <c r="B55" s="16">
        <v>44697</v>
      </c>
      <c r="C55" t="s">
        <v>63</v>
      </c>
      <c r="D55" t="s">
        <v>214</v>
      </c>
      <c r="E55" t="s">
        <v>64</v>
      </c>
      <c r="F55" t="s">
        <v>244</v>
      </c>
      <c r="G55" t="s">
        <v>245</v>
      </c>
      <c r="H55" s="61" t="s">
        <v>292</v>
      </c>
      <c r="I55" t="s">
        <v>68</v>
      </c>
      <c r="J55" s="14">
        <v>12</v>
      </c>
      <c r="K55" s="14" t="s">
        <v>64</v>
      </c>
      <c r="L55" t="s">
        <v>3</v>
      </c>
      <c r="M55" s="14">
        <v>1.32</v>
      </c>
      <c r="N55" s="14">
        <v>2.1799999999999997</v>
      </c>
      <c r="AH55" s="17">
        <f t="shared" si="17"/>
        <v>1.32</v>
      </c>
      <c r="AI55" s="18">
        <f t="shared" si="0"/>
        <v>1.32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22019</v>
      </c>
      <c r="B56" s="16">
        <v>44721</v>
      </c>
      <c r="C56" t="s">
        <v>63</v>
      </c>
      <c r="D56" t="s">
        <v>244</v>
      </c>
      <c r="E56" t="s">
        <v>64</v>
      </c>
      <c r="F56" t="s">
        <v>214</v>
      </c>
      <c r="G56" t="s">
        <v>256</v>
      </c>
      <c r="H56" s="64" t="s">
        <v>303</v>
      </c>
      <c r="I56" t="s">
        <v>68</v>
      </c>
      <c r="J56" s="14">
        <v>36</v>
      </c>
      <c r="K56" s="14" t="s">
        <v>64</v>
      </c>
      <c r="L56" t="s">
        <v>3</v>
      </c>
      <c r="M56" s="14">
        <v>3.96</v>
      </c>
      <c r="N56" s="14">
        <v>5.54</v>
      </c>
      <c r="AH56" s="17">
        <f t="shared" si="17"/>
        <v>5.54</v>
      </c>
      <c r="AI56" s="18">
        <f t="shared" si="0"/>
        <v>0</v>
      </c>
      <c r="AJ56" s="18">
        <f t="shared" si="1"/>
        <v>5.54</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22298</v>
      </c>
      <c r="B57" s="16">
        <v>44829</v>
      </c>
      <c r="C57" t="s">
        <v>63</v>
      </c>
      <c r="D57" t="s">
        <v>244</v>
      </c>
      <c r="E57" t="s">
        <v>64</v>
      </c>
      <c r="F57" t="s">
        <v>214</v>
      </c>
      <c r="G57" t="s">
        <v>256</v>
      </c>
      <c r="H57" s="64" t="s">
        <v>304</v>
      </c>
      <c r="I57" t="s">
        <v>68</v>
      </c>
      <c r="J57" s="14">
        <v>22</v>
      </c>
      <c r="K57" s="14" t="s">
        <v>64</v>
      </c>
      <c r="L57" t="s">
        <v>3</v>
      </c>
      <c r="M57" s="14">
        <v>2.42</v>
      </c>
      <c r="N57" s="14">
        <v>3.58</v>
      </c>
      <c r="AH57" s="17">
        <f t="shared" si="17"/>
        <v>3.58</v>
      </c>
      <c r="AI57" s="18">
        <f t="shared" si="0"/>
        <v>0</v>
      </c>
      <c r="AJ57" s="18">
        <f t="shared" si="1"/>
        <v>3.58</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22454</v>
      </c>
      <c r="B58" s="16">
        <v>44916</v>
      </c>
      <c r="C58" t="s">
        <v>63</v>
      </c>
      <c r="D58" t="s">
        <v>214</v>
      </c>
      <c r="E58" t="s">
        <v>64</v>
      </c>
      <c r="F58" t="s">
        <v>246</v>
      </c>
      <c r="G58" t="s">
        <v>250</v>
      </c>
      <c r="H58" s="64" t="s">
        <v>293</v>
      </c>
      <c r="I58" t="s">
        <v>69</v>
      </c>
      <c r="J58" s="14">
        <v>15</v>
      </c>
      <c r="K58" s="14" t="s">
        <v>64</v>
      </c>
      <c r="L58" t="s">
        <v>4</v>
      </c>
      <c r="M58" s="14">
        <v>3.6</v>
      </c>
      <c r="N58" s="14">
        <v>4.9000000000000004</v>
      </c>
      <c r="AH58" s="17">
        <f t="shared" si="17"/>
        <v>3.6</v>
      </c>
      <c r="AI58" s="18">
        <f t="shared" si="0"/>
        <v>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22479</v>
      </c>
      <c r="B59" s="16">
        <v>44935</v>
      </c>
      <c r="C59" t="s">
        <v>63</v>
      </c>
      <c r="D59" t="s">
        <v>244</v>
      </c>
      <c r="E59" t="s">
        <v>64</v>
      </c>
      <c r="F59" t="s">
        <v>214</v>
      </c>
      <c r="G59" t="s">
        <v>256</v>
      </c>
      <c r="H59" s="64" t="s">
        <v>305</v>
      </c>
      <c r="I59" t="s">
        <v>68</v>
      </c>
      <c r="J59" s="14">
        <v>22</v>
      </c>
      <c r="K59" s="14" t="s">
        <v>63</v>
      </c>
      <c r="L59" t="s">
        <v>3</v>
      </c>
      <c r="M59" s="14">
        <v>3.58</v>
      </c>
      <c r="N59" s="14">
        <v>2.42</v>
      </c>
      <c r="AH59" s="17">
        <f t="shared" si="17"/>
        <v>2.42</v>
      </c>
      <c r="AI59" s="18">
        <f t="shared" si="0"/>
        <v>0</v>
      </c>
      <c r="AJ59" s="18">
        <f t="shared" si="1"/>
        <v>2.42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22687</v>
      </c>
      <c r="B60" s="16">
        <v>45081</v>
      </c>
      <c r="C60" t="s">
        <v>63</v>
      </c>
      <c r="D60" t="s">
        <v>214</v>
      </c>
      <c r="E60" t="s">
        <v>64</v>
      </c>
      <c r="F60" t="s">
        <v>251</v>
      </c>
      <c r="G60" t="s">
        <v>245</v>
      </c>
      <c r="H60" s="65" t="s">
        <v>279</v>
      </c>
      <c r="I60" t="s">
        <v>69</v>
      </c>
      <c r="J60" s="14">
        <v>24</v>
      </c>
      <c r="K60" s="14" t="s">
        <v>220</v>
      </c>
      <c r="L60" t="s">
        <v>5</v>
      </c>
      <c r="M60" s="14">
        <v>6</v>
      </c>
      <c r="N60" s="14">
        <v>6</v>
      </c>
      <c r="AH60" s="17">
        <f t="shared" si="17"/>
        <v>6</v>
      </c>
      <c r="AI60" s="18">
        <f t="shared" si="0"/>
        <v>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22800</v>
      </c>
      <c r="B61" s="16">
        <v>45174</v>
      </c>
      <c r="C61" t="s">
        <v>63</v>
      </c>
      <c r="D61" t="s">
        <v>214</v>
      </c>
      <c r="E61" t="s">
        <v>64</v>
      </c>
      <c r="F61" t="s">
        <v>252</v>
      </c>
      <c r="G61" t="s">
        <v>245</v>
      </c>
      <c r="H61" s="61" t="s">
        <v>294</v>
      </c>
      <c r="I61" t="s">
        <v>69</v>
      </c>
      <c r="J61" s="14">
        <v>15</v>
      </c>
      <c r="K61" s="14" t="s">
        <v>64</v>
      </c>
      <c r="L61" t="s">
        <v>3</v>
      </c>
      <c r="M61" s="14">
        <v>3.3</v>
      </c>
      <c r="N61" s="14">
        <v>5.2</v>
      </c>
      <c r="AH61" s="17">
        <f t="shared" si="17"/>
        <v>3.3</v>
      </c>
      <c r="AI61" s="18">
        <f t="shared" si="0"/>
        <v>3.3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22922</v>
      </c>
      <c r="B62" s="16">
        <v>45294</v>
      </c>
      <c r="C62" t="s">
        <v>63</v>
      </c>
      <c r="D62" t="s">
        <v>214</v>
      </c>
      <c r="E62" t="s">
        <v>64</v>
      </c>
      <c r="F62" t="s">
        <v>253</v>
      </c>
      <c r="G62" t="s">
        <v>254</v>
      </c>
      <c r="H62" s="64" t="s">
        <v>295</v>
      </c>
      <c r="I62" t="s">
        <v>68</v>
      </c>
      <c r="J62" s="14">
        <v>40</v>
      </c>
      <c r="K62" s="14" t="s">
        <v>220</v>
      </c>
      <c r="L62" t="s">
        <v>5</v>
      </c>
      <c r="M62" s="14">
        <v>5</v>
      </c>
      <c r="N62" s="14">
        <v>5</v>
      </c>
      <c r="AH62" s="17">
        <f t="shared" si="17"/>
        <v>5</v>
      </c>
      <c r="AI62" s="18">
        <f t="shared" si="0"/>
        <v>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23008</v>
      </c>
      <c r="B63" s="16">
        <v>45374</v>
      </c>
      <c r="C63" t="s">
        <v>63</v>
      </c>
      <c r="D63" t="s">
        <v>253</v>
      </c>
      <c r="E63" t="s">
        <v>64</v>
      </c>
      <c r="F63" t="s">
        <v>214</v>
      </c>
      <c r="G63" t="s">
        <v>216</v>
      </c>
      <c r="H63" s="63" t="s">
        <v>306</v>
      </c>
      <c r="I63" t="s">
        <v>68</v>
      </c>
      <c r="J63" s="14">
        <v>94</v>
      </c>
      <c r="K63" s="14" t="s">
        <v>220</v>
      </c>
      <c r="L63" t="s">
        <v>5</v>
      </c>
      <c r="M63" s="14">
        <v>11.75</v>
      </c>
      <c r="N63" s="14">
        <v>11.75</v>
      </c>
      <c r="AH63" s="17">
        <f t="shared" si="17"/>
        <v>11.75</v>
      </c>
      <c r="AI63" s="18">
        <f t="shared" si="0"/>
        <v>0</v>
      </c>
      <c r="AJ63" s="18">
        <f t="shared" si="1"/>
        <v>11.75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23314</v>
      </c>
      <c r="B64" s="16">
        <v>45748</v>
      </c>
      <c r="C64" t="s">
        <v>63</v>
      </c>
      <c r="D64" t="s">
        <v>214</v>
      </c>
      <c r="E64" t="s">
        <v>64</v>
      </c>
      <c r="F64" t="s">
        <v>307</v>
      </c>
      <c r="G64" t="s">
        <v>236</v>
      </c>
      <c r="H64" s="61" t="s">
        <v>308</v>
      </c>
      <c r="I64" t="s">
        <v>69</v>
      </c>
      <c r="J64" s="14">
        <v>48</v>
      </c>
      <c r="K64" s="14" t="s">
        <v>64</v>
      </c>
      <c r="L64" t="s">
        <v>3</v>
      </c>
      <c r="M64" s="14">
        <v>10.56</v>
      </c>
      <c r="N64" s="14">
        <v>14.44</v>
      </c>
      <c r="AH64" s="17">
        <f t="shared" si="17"/>
        <v>10.56</v>
      </c>
      <c r="AI64" s="18">
        <f t="shared" si="0"/>
        <v>10.56</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23417</v>
      </c>
      <c r="B65" s="16">
        <v>45839</v>
      </c>
      <c r="C65" t="s">
        <v>63</v>
      </c>
      <c r="D65" t="s">
        <v>214</v>
      </c>
      <c r="E65" t="s">
        <v>64</v>
      </c>
      <c r="F65" t="s">
        <v>309</v>
      </c>
      <c r="G65" t="s">
        <v>256</v>
      </c>
      <c r="H65" s="61" t="s">
        <v>310</v>
      </c>
      <c r="I65" t="s">
        <v>69</v>
      </c>
      <c r="J65" s="14">
        <v>34</v>
      </c>
      <c r="K65" s="14" t="s">
        <v>64</v>
      </c>
      <c r="L65" t="s">
        <v>3</v>
      </c>
      <c r="M65" s="14">
        <v>7.48</v>
      </c>
      <c r="N65" s="14">
        <v>10.52</v>
      </c>
      <c r="AH65" s="17">
        <f t="shared" si="17"/>
        <v>7.48</v>
      </c>
      <c r="AI65" s="18">
        <f t="shared" si="0"/>
        <v>7.48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64">
    <cfRule type="containsText" dxfId="10" priority="5" operator="containsText" text=", USA">
      <formula>NOT(ISERROR(SEARCH(", USA",B2)))</formula>
    </cfRule>
    <cfRule type="containsText" dxfId="9" priority="6" operator="containsText" text=", CSA">
      <formula>NOT(ISERROR(SEARCH(", CSA",B2)))</formula>
    </cfRule>
  </conditionalFormatting>
  <conditionalFormatting sqref="H5 H9 H11 H14:H16 H24:H25 H27:H28 H30:H32 H35:H37 H39 H41:H42 H46 H48:H49">
    <cfRule type="containsText" dxfId="8" priority="21" operator="containsText" text=", USA">
      <formula>NOT(ISERROR(SEARCH(", USA",H5)))</formula>
    </cfRule>
    <cfRule type="containsText" dxfId="7" priority="22" operator="containsText" text=", CSA">
      <formula>NOT(ISERROR(SEARCH(", CSA",H5)))</formula>
    </cfRule>
  </conditionalFormatting>
  <conditionalFormatting sqref="H51:H53 H56 H58 H61:H63">
    <cfRule type="containsText" dxfId="6" priority="17" operator="containsText" text=", USA">
      <formula>NOT(ISERROR(SEARCH(", USA",H51)))</formula>
    </cfRule>
    <cfRule type="containsText" dxfId="5" priority="18" operator="containsText" text=", CSA">
      <formula>NOT(ISERROR(SEARCH(", CSA",H51)))</formula>
    </cfRule>
  </conditionalFormatting>
  <conditionalFormatting sqref="I2:O64 O65">
    <cfRule type="containsText" dxfId="4" priority="3" operator="containsText" text=", USA">
      <formula>NOT(ISERROR(SEARCH(", USA",I2)))</formula>
    </cfRule>
    <cfRule type="containsText" dxfId="3" priority="4" operator="containsText" text=", CSA">
      <formula>NOT(ISERROR(SEARCH(", CSA",I2)))</formula>
    </cfRule>
  </conditionalFormatting>
  <conditionalFormatting sqref="AI2:AZ1048576">
    <cfRule type="cellIs" dxfId="2" priority="33" operator="greaterThan">
      <formula>0</formula>
    </cfRule>
  </conditionalFormatting>
  <conditionalFormatting sqref="I65:N65 B65:G65">
    <cfRule type="containsText" dxfId="0" priority="1" operator="containsText" text=", USA">
      <formula>NOT(ISERROR(SEARCH(", USA",B65)))</formula>
    </cfRule>
    <cfRule type="containsText" dxfId="1" priority="2" operator="containsText" text=", CSA">
      <formula>NOT(ISERROR(SEARCH(", CSA",B65)))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3" sqref="F3"/>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14</v>
      </c>
      <c r="E4" s="7" t="s">
        <v>1</v>
      </c>
    </row>
    <row r="5" spans="4:8" s="3" customFormat="1" ht="30" customHeight="1" x14ac:dyDescent="0.25">
      <c r="D5" s="99" t="s">
        <v>2</v>
      </c>
      <c r="E5" s="99"/>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100" t="s">
        <v>8</v>
      </c>
      <c r="E11" s="100"/>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Dale Lastowicka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2025-07-23T15:24:38Z</dcterms:modified>
</cp:coreProperties>
</file>